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2\"/>
    </mc:Choice>
  </mc:AlternateContent>
  <xr:revisionPtr revIDLastSave="0" documentId="8_{C081A854-3138-4C07-B8D2-BDB313262322}" xr6:coauthVersionLast="47" xr6:coauthVersionMax="47" xr10:uidLastSave="{00000000-0000-0000-0000-000000000000}"/>
  <bookViews>
    <workbookView xWindow="-120" yWindow="-120" windowWidth="29040" windowHeight="15720" xr2:uid="{072CC069-4F31-4328-8392-7FA7DDFFFB13}"/>
  </bookViews>
  <sheets>
    <sheet name="Dati generali" sheetId="1" r:id="rId1"/>
    <sheet name="Accant. TFR" sheetId="2" r:id="rId2"/>
    <sheet name="Foglio1" sheetId="3" r:id="rId3"/>
  </sheets>
  <definedNames>
    <definedName name="_xlnm._FilterDatabase" localSheetId="1" hidden="1">'Accant. TFR'!$A$1:$AC$166</definedName>
    <definedName name="_xlnm._FilterDatabase" localSheetId="0" hidden="1">'Dati generali'!$A$2:$CS$163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O8" i="1" s="1"/>
  <c r="N20" i="1"/>
  <c r="O20" i="1" s="1"/>
  <c r="N18" i="1" l="1"/>
  <c r="O18" i="1" s="1"/>
  <c r="N74" i="1"/>
  <c r="O74" i="1" s="1"/>
  <c r="N151" i="1"/>
  <c r="O151" i="1" s="1"/>
  <c r="N162" i="1"/>
  <c r="O162" i="1" s="1"/>
  <c r="N161" i="1"/>
  <c r="O161" i="1" s="1"/>
  <c r="N160" i="1"/>
  <c r="O160" i="1" s="1"/>
  <c r="N158" i="1"/>
  <c r="O158" i="1" s="1"/>
  <c r="N157" i="1"/>
  <c r="O157" i="1" s="1"/>
  <c r="N156" i="1"/>
  <c r="O156" i="1" s="1"/>
  <c r="N155" i="1"/>
  <c r="O155" i="1" s="1"/>
  <c r="N154" i="1"/>
  <c r="O154" i="1" s="1"/>
  <c r="N153" i="1"/>
  <c r="O153" i="1" s="1"/>
  <c r="N150" i="1"/>
  <c r="O150" i="1" s="1"/>
  <c r="N149" i="1"/>
  <c r="O149" i="1" s="1"/>
  <c r="N148" i="1"/>
  <c r="O148" i="1" s="1"/>
  <c r="N147" i="1"/>
  <c r="O147" i="1" s="1"/>
  <c r="N145" i="1"/>
  <c r="O145" i="1" s="1"/>
  <c r="N143" i="1"/>
  <c r="O143" i="1" s="1"/>
  <c r="N142" i="1"/>
  <c r="O142" i="1" s="1"/>
  <c r="N140" i="1"/>
  <c r="O140" i="1" s="1"/>
  <c r="N136" i="1"/>
  <c r="O136" i="1" s="1"/>
  <c r="N135" i="1"/>
  <c r="O135" i="1" s="1"/>
  <c r="N134" i="1"/>
  <c r="O134" i="1" s="1"/>
  <c r="N132" i="1"/>
  <c r="O132" i="1" s="1"/>
  <c r="N131" i="1"/>
  <c r="O131" i="1" s="1"/>
  <c r="N130" i="1"/>
  <c r="O130" i="1" s="1"/>
  <c r="N129" i="1"/>
  <c r="O129" i="1" s="1"/>
  <c r="N128" i="1"/>
  <c r="O128" i="1" s="1"/>
  <c r="N127" i="1"/>
  <c r="O127" i="1" s="1"/>
  <c r="N126" i="1"/>
  <c r="O126" i="1" s="1"/>
  <c r="N125" i="1"/>
  <c r="O125" i="1" s="1"/>
  <c r="N124" i="1"/>
  <c r="O124" i="1" s="1"/>
  <c r="N123" i="1"/>
  <c r="O123" i="1" s="1"/>
  <c r="N122" i="1"/>
  <c r="O122" i="1" s="1"/>
  <c r="N121" i="1"/>
  <c r="O121" i="1" s="1"/>
  <c r="N120" i="1"/>
  <c r="O120" i="1" s="1"/>
  <c r="N119" i="1"/>
  <c r="O119" i="1" s="1"/>
  <c r="N118" i="1"/>
  <c r="O118" i="1" s="1"/>
  <c r="N112" i="1"/>
  <c r="O112" i="1" s="1"/>
  <c r="N111" i="1"/>
  <c r="O111" i="1" s="1"/>
  <c r="N87" i="1"/>
  <c r="O87" i="1" s="1"/>
  <c r="N141" i="1"/>
  <c r="O141" i="1" s="1"/>
  <c r="N159" i="1"/>
  <c r="O159" i="1" s="1"/>
  <c r="N152" i="1"/>
  <c r="O152" i="1" s="1"/>
  <c r="N146" i="1"/>
  <c r="O146" i="1" s="1"/>
  <c r="N144" i="1"/>
  <c r="O144" i="1" s="1"/>
  <c r="N139" i="1"/>
  <c r="O139" i="1" s="1"/>
  <c r="N138" i="1"/>
  <c r="O138" i="1" s="1"/>
  <c r="N137" i="1"/>
  <c r="O137" i="1" s="1"/>
  <c r="N133" i="1"/>
  <c r="O133" i="1" s="1"/>
  <c r="N117" i="1"/>
  <c r="O117" i="1" s="1"/>
  <c r="N116" i="1"/>
  <c r="O116" i="1" s="1"/>
  <c r="N115" i="1"/>
  <c r="O115" i="1" s="1"/>
  <c r="N114" i="1"/>
  <c r="O114" i="1" s="1"/>
  <c r="N113" i="1"/>
  <c r="O113" i="1" s="1"/>
  <c r="N110" i="1"/>
  <c r="O110" i="1" s="1"/>
  <c r="N109" i="1"/>
  <c r="O109" i="1" s="1"/>
  <c r="N108" i="1"/>
  <c r="O108" i="1" s="1"/>
  <c r="N107" i="1"/>
  <c r="O107" i="1" s="1"/>
  <c r="N106" i="1"/>
  <c r="O106" i="1" s="1"/>
  <c r="N105" i="1"/>
  <c r="O105" i="1" s="1"/>
  <c r="N104" i="1"/>
  <c r="O104" i="1" s="1"/>
  <c r="N103" i="1"/>
  <c r="O103" i="1" s="1"/>
  <c r="N102" i="1"/>
  <c r="O102" i="1" s="1"/>
  <c r="N101" i="1"/>
  <c r="O101" i="1" s="1"/>
  <c r="N100" i="1"/>
  <c r="O100" i="1" s="1"/>
  <c r="N99" i="1"/>
  <c r="O99" i="1" s="1"/>
  <c r="N98" i="1"/>
  <c r="O98" i="1" s="1"/>
  <c r="N97" i="1"/>
  <c r="O97" i="1" s="1"/>
  <c r="N96" i="1"/>
  <c r="O96" i="1" s="1"/>
  <c r="N95" i="1"/>
  <c r="O95" i="1" s="1"/>
  <c r="N94" i="1"/>
  <c r="O94" i="1" s="1"/>
  <c r="N93" i="1"/>
  <c r="O93" i="1" s="1"/>
  <c r="N92" i="1"/>
  <c r="O92" i="1" s="1"/>
  <c r="N91" i="1"/>
  <c r="O91" i="1" s="1"/>
  <c r="N90" i="1"/>
  <c r="O90" i="1" s="1"/>
  <c r="N89" i="1"/>
  <c r="O89" i="1" s="1"/>
  <c r="N88" i="1"/>
  <c r="O88" i="1" s="1"/>
  <c r="N86" i="1"/>
  <c r="O86" i="1" s="1"/>
  <c r="N85" i="1"/>
  <c r="O85" i="1" s="1"/>
  <c r="N84" i="1"/>
  <c r="O84" i="1" s="1"/>
  <c r="N83" i="1"/>
  <c r="O83" i="1" s="1"/>
  <c r="N82" i="1"/>
  <c r="O82" i="1" s="1"/>
  <c r="N81" i="1"/>
  <c r="O81" i="1" s="1"/>
  <c r="N80" i="1"/>
  <c r="O80" i="1" s="1"/>
  <c r="N79" i="1"/>
  <c r="O79" i="1" s="1"/>
  <c r="N78" i="1"/>
  <c r="O78" i="1" s="1"/>
  <c r="N77" i="1"/>
  <c r="O77" i="1" s="1"/>
  <c r="N76" i="1"/>
  <c r="O76" i="1" s="1"/>
  <c r="N75" i="1"/>
  <c r="O75" i="1" s="1"/>
  <c r="N73" i="1"/>
  <c r="O73" i="1" s="1"/>
  <c r="N72" i="1"/>
  <c r="O72" i="1" s="1"/>
  <c r="N71" i="1"/>
  <c r="O71" i="1" s="1"/>
  <c r="N70" i="1"/>
  <c r="O70" i="1" s="1"/>
  <c r="N69" i="1"/>
  <c r="O69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19" i="1"/>
  <c r="O19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6" i="1"/>
  <c r="O6" i="1" s="1"/>
  <c r="N5" i="1"/>
  <c r="O5" i="1" s="1"/>
  <c r="N4" i="1"/>
  <c r="O4" i="1" s="1"/>
  <c r="N3" i="1"/>
  <c r="O3" i="1" s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U163" i="1"/>
  <c r="T163" i="1"/>
  <c r="Z165" i="2"/>
  <c r="T165" i="2"/>
  <c r="N165" i="2"/>
  <c r="P80" i="1"/>
  <c r="P96" i="1"/>
  <c r="P23" i="1"/>
  <c r="P9" i="1"/>
  <c r="P8" i="1"/>
  <c r="P50" i="1"/>
  <c r="P84" i="1"/>
  <c r="P20" i="1"/>
  <c r="P16" i="1"/>
  <c r="P13" i="1"/>
  <c r="P19" i="1"/>
  <c r="P38" i="1"/>
  <c r="P44" i="1"/>
  <c r="P18" i="1"/>
  <c r="P10" i="1"/>
  <c r="Z166" i="2" l="1"/>
  <c r="P163" i="1"/>
</calcChain>
</file>

<file path=xl/sharedStrings.xml><?xml version="1.0" encoding="utf-8"?>
<sst xmlns="http://schemas.openxmlformats.org/spreadsheetml/2006/main" count="2486" uniqueCount="708">
  <si>
    <r>
      <rPr>
        <b/>
        <sz val="11"/>
        <color rgb="FFFF0000"/>
        <rFont val="Aptos"/>
        <family val="2"/>
      </rPr>
      <t>NB</t>
    </r>
    <r>
      <rPr>
        <sz val="11"/>
        <color rgb="FFFF0000"/>
        <rFont val="Aptos"/>
        <family val="2"/>
      </rPr>
      <t xml:space="preserve"> Trattasi di documento con dati riservati da utilizzarsi esclusivamente per la finalità di Due Diligence potenziale acquisitore SilaGroup.</t>
    </r>
  </si>
  <si>
    <t>Azienda</t>
  </si>
  <si>
    <t>Periodo riferimento</t>
  </si>
  <si>
    <t>Centro Di Costo</t>
  </si>
  <si>
    <t>Matricola</t>
  </si>
  <si>
    <t>Dipendente</t>
  </si>
  <si>
    <t>Data di Nascita</t>
  </si>
  <si>
    <t>Data Assunzione</t>
  </si>
  <si>
    <t>Tipologia contratto</t>
  </si>
  <si>
    <t>Job title</t>
  </si>
  <si>
    <t>Perc Part- Time</t>
  </si>
  <si>
    <t>Qualifica</t>
  </si>
  <si>
    <t>Livello</t>
  </si>
  <si>
    <t>RAL - Retribuz. Annua Lorda (no costo)</t>
  </si>
  <si>
    <t>COSTO Az. Standard (ctr Inps+-Inail+TFR)</t>
  </si>
  <si>
    <t>TOT. COSTO Az. Standard (RAL+ctr+TFR)</t>
  </si>
  <si>
    <t>Fringe benefit auto aziendale (valore annuo)</t>
  </si>
  <si>
    <t>Carichi di famiglia/coniuge</t>
  </si>
  <si>
    <t>Carichi di famiglia/figli</t>
  </si>
  <si>
    <t>FERIE Annue 
spettanti</t>
  </si>
  <si>
    <t>Ferie Residue Anni Prec (ore)</t>
  </si>
  <si>
    <t>Ferie Maturate
Ratei</t>
  </si>
  <si>
    <t>Ferie Non Spettanti
(es.Asp.NON retr.)</t>
  </si>
  <si>
    <t>Ferie Godute</t>
  </si>
  <si>
    <t>Ferie Saldo</t>
  </si>
  <si>
    <t>Ferie Saldo Valorizzazione</t>
  </si>
  <si>
    <t>Ferie INPS</t>
  </si>
  <si>
    <t>Ferie INAIL</t>
  </si>
  <si>
    <t>Ferie Costo</t>
  </si>
  <si>
    <t>ROL Annue
Spettanti (ore)</t>
  </si>
  <si>
    <t>ROL Residui Anni Prec</t>
  </si>
  <si>
    <t>ROL Maturati
Ratei</t>
  </si>
  <si>
    <t>ROL Non Spettanti
(es.asp.NON ret.)</t>
  </si>
  <si>
    <t>ROL Goduti</t>
  </si>
  <si>
    <t>ROL Saldo</t>
  </si>
  <si>
    <t>ROL Saldo Valorizzazione</t>
  </si>
  <si>
    <t>ROL INPS</t>
  </si>
  <si>
    <t>ROL INAIL</t>
  </si>
  <si>
    <t>ROL Costo</t>
  </si>
  <si>
    <t>NOTE</t>
  </si>
  <si>
    <t>SS0199-VIMERCATI SPA</t>
  </si>
  <si>
    <t>Febbraio 2026</t>
  </si>
  <si>
    <t>0000010 - 010-AMMINISTRAZ. E CONTROLLO DI GESTIONE</t>
  </si>
  <si>
    <t>000276</t>
  </si>
  <si>
    <t>BRUSONI ELENA</t>
  </si>
  <si>
    <t>21/10/1977</t>
  </si>
  <si>
    <t>Tempo indeterminato</t>
  </si>
  <si>
    <t>Accounting Clerk</t>
  </si>
  <si>
    <t>IMP.</t>
  </si>
  <si>
    <t>LIV. 5</t>
  </si>
  <si>
    <t>C3</t>
  </si>
  <si>
    <t>000277</t>
  </si>
  <si>
    <t>CAROZZA LUANA</t>
  </si>
  <si>
    <t>12/07/1978</t>
  </si>
  <si>
    <t>000385</t>
  </si>
  <si>
    <t>DINI FEDERICA</t>
  </si>
  <si>
    <t>30/10/1990</t>
  </si>
  <si>
    <t xml:space="preserve"> Accounting Clerk</t>
  </si>
  <si>
    <t>LIV. 4</t>
  </si>
  <si>
    <t>C2</t>
  </si>
  <si>
    <t>000438</t>
  </si>
  <si>
    <t>NERI FRANCA</t>
  </si>
  <si>
    <t>18/10/1967</t>
  </si>
  <si>
    <t>000473</t>
  </si>
  <si>
    <t>RIZZI BARBARA</t>
  </si>
  <si>
    <t>15/08/1975</t>
  </si>
  <si>
    <t>Accounting Coordinator</t>
  </si>
  <si>
    <t>LIV. 6</t>
  </si>
  <si>
    <t>B2</t>
  </si>
  <si>
    <t>000502</t>
  </si>
  <si>
    <t>PINCELLI LORENZO</t>
  </si>
  <si>
    <t>30/03/1966</t>
  </si>
  <si>
    <t>Vice President Finance&amp;Accounting&amp;Controlling</t>
  </si>
  <si>
    <t>DIR.INDUSTRIA DA 2003</t>
  </si>
  <si>
    <t>DIRIGENTE</t>
  </si>
  <si>
    <t>DIR</t>
  </si>
  <si>
    <t>000523</t>
  </si>
  <si>
    <t>COSCIA LUCA</t>
  </si>
  <si>
    <t>16/03/1999</t>
  </si>
  <si>
    <t>Corporate Controlling &amp; Strategic Development</t>
  </si>
  <si>
    <t>LIV. 7</t>
  </si>
  <si>
    <t>B3</t>
  </si>
  <si>
    <t>0000025 - 025 - COMMERCIALE</t>
  </si>
  <si>
    <t>000308</t>
  </si>
  <si>
    <t>TERNELLI ANDREA</t>
  </si>
  <si>
    <t>01/07/1974</t>
  </si>
  <si>
    <t>Senior Key Account Manager</t>
  </si>
  <si>
    <t>QUA.</t>
  </si>
  <si>
    <t>LIV. 8 QUADRO</t>
  </si>
  <si>
    <t>A1</t>
  </si>
  <si>
    <t>000312</t>
  </si>
  <si>
    <t>PASTORE SARA</t>
  </si>
  <si>
    <t>21/10/1982</t>
  </si>
  <si>
    <t>Customer Relationship Coordinator</t>
  </si>
  <si>
    <t>000338</t>
  </si>
  <si>
    <t>LECCHI ALESSANDRA</t>
  </si>
  <si>
    <t>13/05/1971</t>
  </si>
  <si>
    <t>000527</t>
  </si>
  <si>
    <t>CRESPI FEDERICO</t>
  </si>
  <si>
    <t>24/02/1984</t>
  </si>
  <si>
    <t>Business Development Manager</t>
  </si>
  <si>
    <t>0000026 - 026 - DIREZIONE OPERATIONS</t>
  </si>
  <si>
    <t>000249</t>
  </si>
  <si>
    <t>LIPPOLIS GIUSEPPE</t>
  </si>
  <si>
    <t>08/03/1963</t>
  </si>
  <si>
    <t>Spare Parts Warehouse Clerk</t>
  </si>
  <si>
    <t>dimiss. pensionam. da 31/03/2026</t>
  </si>
  <si>
    <t>000305</t>
  </si>
  <si>
    <t>FALSITTA KATIA</t>
  </si>
  <si>
    <t>22/08/1971</t>
  </si>
  <si>
    <t>Facility&amp;Purchasing Specialist</t>
  </si>
  <si>
    <t>0000027 - 027 - SISTEMI E NORMAZIONE</t>
  </si>
  <si>
    <t>000405</t>
  </si>
  <si>
    <t>FERRARI ROBERTO</t>
  </si>
  <si>
    <t>11/12/1960</t>
  </si>
  <si>
    <t>Qhse Manager</t>
  </si>
  <si>
    <t>000528</t>
  </si>
  <si>
    <t>GIROTTI DANIELE</t>
  </si>
  <si>
    <t>06/05/1965</t>
  </si>
  <si>
    <t>Product Compliance Manager</t>
  </si>
  <si>
    <t>0000031 - 031 - DIREZIONE GENERALE</t>
  </si>
  <si>
    <t>000211</t>
  </si>
  <si>
    <t>PIZI MAURO</t>
  </si>
  <si>
    <t>03/10/1961</t>
  </si>
  <si>
    <t>Group Operation &amp; Technical Advisor</t>
  </si>
  <si>
    <t>DIR.INDUSTRIA</t>
  </si>
  <si>
    <t>000359</t>
  </si>
  <si>
    <t>CERIOTTI ELISABETTA</t>
  </si>
  <si>
    <t>10/12/1974</t>
  </si>
  <si>
    <t>Senior Logistic &amp; Manufacturing Manager &amp; Operational Excellence (OpX)</t>
  </si>
  <si>
    <t>000362</t>
  </si>
  <si>
    <t>MARRA RICCARDO</t>
  </si>
  <si>
    <t>27/04/1986</t>
  </si>
  <si>
    <t>General Manager</t>
  </si>
  <si>
    <t>0000032 - 032 - PMO</t>
  </si>
  <si>
    <t>000176</t>
  </si>
  <si>
    <t>ROTONDI PAOLO FRANCO</t>
  </si>
  <si>
    <t>23/04/1965</t>
  </si>
  <si>
    <t>Change Manager</t>
  </si>
  <si>
    <t>000228</t>
  </si>
  <si>
    <t>PREISSMANN JENNIFER</t>
  </si>
  <si>
    <t>24/08/1981</t>
  </si>
  <si>
    <t>Project Manager Coordinator</t>
  </si>
  <si>
    <t>000313</t>
  </si>
  <si>
    <t>BOLLINI CHIARA</t>
  </si>
  <si>
    <t>27/11/1985</t>
  </si>
  <si>
    <t xml:space="preserve"> Head Of Project Management Office</t>
  </si>
  <si>
    <t>000489</t>
  </si>
  <si>
    <t>FRIGERIO MATTEO</t>
  </si>
  <si>
    <t>14/03/1996</t>
  </si>
  <si>
    <t>Project Manager</t>
  </si>
  <si>
    <t xml:space="preserve"> dimiss. cessaz. 04/04/2026</t>
  </si>
  <si>
    <t>000525</t>
  </si>
  <si>
    <t>OLIVERIO ALFREDO</t>
  </si>
  <si>
    <t>19/03/1982</t>
  </si>
  <si>
    <t>000529</t>
  </si>
  <si>
    <t>CAROSELLO ANDREA</t>
  </si>
  <si>
    <t>17/04/1983</t>
  </si>
  <si>
    <t>000542</t>
  </si>
  <si>
    <t>LAURI MARTINA</t>
  </si>
  <si>
    <t>05/02/1996</t>
  </si>
  <si>
    <t>LIV. 5S</t>
  </si>
  <si>
    <t>B1</t>
  </si>
  <si>
    <t>0000033 - 033 - RICERCA E SVILUPPO MECCANICA</t>
  </si>
  <si>
    <t>000111</t>
  </si>
  <si>
    <t>VOLPE BARBARA TERESA</t>
  </si>
  <si>
    <t>29/03/1969</t>
  </si>
  <si>
    <t>Regulation&amp;Drawing Service</t>
  </si>
  <si>
    <t>000134</t>
  </si>
  <si>
    <t>LOMBARDI LUIGI</t>
  </si>
  <si>
    <t>17/05/1966</t>
  </si>
  <si>
    <t>Mechanical Designer</t>
  </si>
  <si>
    <t>000200</t>
  </si>
  <si>
    <t>BOANO MARCO</t>
  </si>
  <si>
    <t>18/04/1966</t>
  </si>
  <si>
    <t>000229</t>
  </si>
  <si>
    <t>BRANCA LUCA</t>
  </si>
  <si>
    <t>17/08/1966</t>
  </si>
  <si>
    <t>000237</t>
  </si>
  <si>
    <t>BONDESAN MASSIMO</t>
  </si>
  <si>
    <t>03/01/1967</t>
  </si>
  <si>
    <t>Plm And Cad Specialist</t>
  </si>
  <si>
    <t>000241</t>
  </si>
  <si>
    <t>BIANCHI CASSINONE DANIELE MARIA</t>
  </si>
  <si>
    <t>11/12/1968</t>
  </si>
  <si>
    <t>Cae And Materials Specialist</t>
  </si>
  <si>
    <t>000298</t>
  </si>
  <si>
    <t>ARRIGONI PIETRO</t>
  </si>
  <si>
    <t>29/11/1970</t>
  </si>
  <si>
    <t>000299</t>
  </si>
  <si>
    <t>SCHILIRO' MARCO</t>
  </si>
  <si>
    <t>28/03/1970</t>
  </si>
  <si>
    <t>000309</t>
  </si>
  <si>
    <t>MAGISTRELLI FEDERICA</t>
  </si>
  <si>
    <t>18/04/1981</t>
  </si>
  <si>
    <t>000311</t>
  </si>
  <si>
    <t>GIORCELLI FABIO ALESSANDRO</t>
  </si>
  <si>
    <t>14/06/1972</t>
  </si>
  <si>
    <t>000399</t>
  </si>
  <si>
    <t>CERASA CLAUDIO</t>
  </si>
  <si>
    <t>08/01/1981</t>
  </si>
  <si>
    <t>Mechanical R&amp;D Manager</t>
  </si>
  <si>
    <t>000446</t>
  </si>
  <si>
    <t>PALMIERI STEFANO</t>
  </si>
  <si>
    <t>04/12/1992</t>
  </si>
  <si>
    <t>Optical Specialist</t>
  </si>
  <si>
    <t>000447</t>
  </si>
  <si>
    <t>VENEZIANO FRANCESCO</t>
  </si>
  <si>
    <t>13/12/1979</t>
  </si>
  <si>
    <t>000485</t>
  </si>
  <si>
    <t>MERCURI DAVIDE</t>
  </si>
  <si>
    <t>05/03/1988</t>
  </si>
  <si>
    <t>000506</t>
  </si>
  <si>
    <t>GALLO DANIEL</t>
  </si>
  <si>
    <t>26/11/1972</t>
  </si>
  <si>
    <t>000522</t>
  </si>
  <si>
    <t>DI GORI ANTONIO</t>
  </si>
  <si>
    <t>14/06/1991</t>
  </si>
  <si>
    <t>0000034 - 034 - RICERCA E SVILUPPO ELETTRONICA</t>
  </si>
  <si>
    <t>000173</t>
  </si>
  <si>
    <t>BRANCO MASSIMO</t>
  </si>
  <si>
    <t>28/06/1963</t>
  </si>
  <si>
    <t>Electronical R&amp;D Manager</t>
  </si>
  <si>
    <t>000259</t>
  </si>
  <si>
    <t>VALSECCHI SIMONE</t>
  </si>
  <si>
    <t>24/11/1976</t>
  </si>
  <si>
    <t>HW Electronical Designer Coordinator</t>
  </si>
  <si>
    <t>000286</t>
  </si>
  <si>
    <t>FACCO MAURIZIO</t>
  </si>
  <si>
    <t>15/04/1973</t>
  </si>
  <si>
    <t>SW/FW Electronical Designer Coordinator</t>
  </si>
  <si>
    <t>000393</t>
  </si>
  <si>
    <t>ZAAMI VINCENZO</t>
  </si>
  <si>
    <t>04/07/1982</t>
  </si>
  <si>
    <t>HW Electronical Designer</t>
  </si>
  <si>
    <t>000512</t>
  </si>
  <si>
    <t>MAURIELLO ORIANA</t>
  </si>
  <si>
    <t>11/03/1999</t>
  </si>
  <si>
    <t>HW Junior Electronical Designer</t>
  </si>
  <si>
    <t>000534</t>
  </si>
  <si>
    <t>MAGRIN DIEGO</t>
  </si>
  <si>
    <t>30/05/1996</t>
  </si>
  <si>
    <t>SW/FW Electronical Designer</t>
  </si>
  <si>
    <t xml:space="preserve"> dimiss. cessaz. 31/03/2026</t>
  </si>
  <si>
    <t>0000041 - 041 - METEC</t>
  </si>
  <si>
    <t>000201</t>
  </si>
  <si>
    <t>MELONI ANDREA SEBASTIA</t>
  </si>
  <si>
    <t>15/06/1969</t>
  </si>
  <si>
    <t>Engineering Manager</t>
  </si>
  <si>
    <t>000214</t>
  </si>
  <si>
    <t>DELLA ROCCA VALERIA</t>
  </si>
  <si>
    <t>09/07/1967</t>
  </si>
  <si>
    <t>Engineering Clerk</t>
  </si>
  <si>
    <t>000307</t>
  </si>
  <si>
    <t>MIGLIARESE SALVATORE</t>
  </si>
  <si>
    <t>03/04/1969</t>
  </si>
  <si>
    <t>Process Technologist</t>
  </si>
  <si>
    <t>000316</t>
  </si>
  <si>
    <t>PARISE DANIELE</t>
  </si>
  <si>
    <t>11/10/1975</t>
  </si>
  <si>
    <t>Mechanical Process Technologist Technical Leader</t>
  </si>
  <si>
    <t>000325</t>
  </si>
  <si>
    <t>VALLARO DAVIDE</t>
  </si>
  <si>
    <t>21/11/1969</t>
  </si>
  <si>
    <t>Electronic Process Technologist Technical Leader</t>
  </si>
  <si>
    <t>000346</t>
  </si>
  <si>
    <t>PERTOSA PAOLO</t>
  </si>
  <si>
    <t>19/04/1967</t>
  </si>
  <si>
    <t>000355</t>
  </si>
  <si>
    <t>BIANCHINI LUCA</t>
  </si>
  <si>
    <t>15/03/1969</t>
  </si>
  <si>
    <t>Cost Analyst Leader RFQ-SAP-AS400 Time &amp; Method Analysis</t>
  </si>
  <si>
    <t>000390</t>
  </si>
  <si>
    <t>SCHIAVI FLAVIO</t>
  </si>
  <si>
    <t>28/07/1964</t>
  </si>
  <si>
    <t>000453</t>
  </si>
  <si>
    <t>SOLARO GIOVANNI</t>
  </si>
  <si>
    <t>26/01/1995</t>
  </si>
  <si>
    <t>Electronic Process Technologist</t>
  </si>
  <si>
    <t>000507</t>
  </si>
  <si>
    <t>OLIVARES DANIO</t>
  </si>
  <si>
    <t>15/05/1979</t>
  </si>
  <si>
    <t>000510</t>
  </si>
  <si>
    <t>MEDA ANDREA</t>
  </si>
  <si>
    <t>28/10/1977</t>
  </si>
  <si>
    <t>Process Technologist &amp; Innovative Assembly &amp; Control Technologies</t>
  </si>
  <si>
    <t>0000042 - 042 - LOGISTICA</t>
  </si>
  <si>
    <t>000188</t>
  </si>
  <si>
    <t>GISSI MICHELA ARCANGE</t>
  </si>
  <si>
    <t>30/01/1976</t>
  </si>
  <si>
    <t xml:space="preserve"> Import&amp;Export Specialist</t>
  </si>
  <si>
    <t>000218</t>
  </si>
  <si>
    <t>GRECO MARIA ROSARIA</t>
  </si>
  <si>
    <t>02/07/1973</t>
  </si>
  <si>
    <t>Import&amp;Export Back Office</t>
  </si>
  <si>
    <t>000243</t>
  </si>
  <si>
    <t>PESENTI FRANCESCO</t>
  </si>
  <si>
    <t>03/05/1979</t>
  </si>
  <si>
    <t>Logistic Manager</t>
  </si>
  <si>
    <t>000251</t>
  </si>
  <si>
    <t>BONAVENTURA IOLANDA</t>
  </si>
  <si>
    <t>05/02/1978</t>
  </si>
  <si>
    <t>Logistic Customer Service</t>
  </si>
  <si>
    <t>000353</t>
  </si>
  <si>
    <t>SERRA MARINA</t>
  </si>
  <si>
    <t>06/10/1984</t>
  </si>
  <si>
    <t>Import&amp;Export&amp;Transport Team Leader</t>
  </si>
  <si>
    <t>000457</t>
  </si>
  <si>
    <t>PIEMONTESE ALESSIA</t>
  </si>
  <si>
    <t>02/07/1984</t>
  </si>
  <si>
    <t>Material Planner</t>
  </si>
  <si>
    <t>000459</t>
  </si>
  <si>
    <t>ROSSI ANNALISA</t>
  </si>
  <si>
    <t>03/04/1975</t>
  </si>
  <si>
    <t>000465</t>
  </si>
  <si>
    <t>FIOR AURORA</t>
  </si>
  <si>
    <t>03/06/1984</t>
  </si>
  <si>
    <t>000474</t>
  </si>
  <si>
    <t>SCILIPOTI ALESSANDRO</t>
  </si>
  <si>
    <t>23/07/1987</t>
  </si>
  <si>
    <t>000480</t>
  </si>
  <si>
    <t>CREMONESI SILVIA</t>
  </si>
  <si>
    <t>27/01/1990</t>
  </si>
  <si>
    <t>Import&amp;Export Specialist</t>
  </si>
  <si>
    <t>000514</t>
  </si>
  <si>
    <t>FERRERI FRANCESCO</t>
  </si>
  <si>
    <t>07/01/1993</t>
  </si>
  <si>
    <t>000520</t>
  </si>
  <si>
    <t>ANCILLOTTI STEFANO</t>
  </si>
  <si>
    <t>15/12/1992</t>
  </si>
  <si>
    <t>dimiss. cessaz. 29/04/2026</t>
  </si>
  <si>
    <t>000524</t>
  </si>
  <si>
    <t>CIMINO OLEG</t>
  </si>
  <si>
    <t>04/08/1995</t>
  </si>
  <si>
    <t>000536</t>
  </si>
  <si>
    <t>PROCOPIO SARA</t>
  </si>
  <si>
    <t>05/06/1996</t>
  </si>
  <si>
    <t>Tempo Determinato</t>
  </si>
  <si>
    <t>Logistics Clerk</t>
  </si>
  <si>
    <t>LIV. 3</t>
  </si>
  <si>
    <t>D2</t>
  </si>
  <si>
    <t>0000044 - 044 - ACQUISTI</t>
  </si>
  <si>
    <t>000216</t>
  </si>
  <si>
    <t>ZANESI GIANPAOLO</t>
  </si>
  <si>
    <t>23/08/1966</t>
  </si>
  <si>
    <t>Purchasing Manager</t>
  </si>
  <si>
    <t>000264</t>
  </si>
  <si>
    <t>CAPELLO ALESSANDRA</t>
  </si>
  <si>
    <t>16/06/1976</t>
  </si>
  <si>
    <t>Senior Buyer</t>
  </si>
  <si>
    <t>000352</t>
  </si>
  <si>
    <t>CONTINO DAVIDE</t>
  </si>
  <si>
    <t>27/11/1991</t>
  </si>
  <si>
    <t>000441</t>
  </si>
  <si>
    <t>VIVERIT FEDERICO</t>
  </si>
  <si>
    <t>23/02/1994</t>
  </si>
  <si>
    <t>Technical Buyer</t>
  </si>
  <si>
    <t xml:space="preserve"> dimiss. cessaz. 11/04/2026</t>
  </si>
  <si>
    <t>000443</t>
  </si>
  <si>
    <t>SCHIFANO FEDERICA DOMENICA</t>
  </si>
  <si>
    <t>10/02/1993</t>
  </si>
  <si>
    <t xml:space="preserve"> Junior Buyer</t>
  </si>
  <si>
    <t>000526</t>
  </si>
  <si>
    <t>DI TOMMASO FRANCESCO</t>
  </si>
  <si>
    <t>26/09/1975</t>
  </si>
  <si>
    <t>Molds Development Team Leader</t>
  </si>
  <si>
    <t>0000060 - 060 - PERSONALE</t>
  </si>
  <si>
    <t>000186</t>
  </si>
  <si>
    <t>ANELLI RAFFAELLA</t>
  </si>
  <si>
    <t>05/05/1974</t>
  </si>
  <si>
    <t>Payroll Specialist</t>
  </si>
  <si>
    <t>000363</t>
  </si>
  <si>
    <t>SANTAMBROGIO ALESSANDRO</t>
  </si>
  <si>
    <t>28/08/1963</t>
  </si>
  <si>
    <t>Personnel Administration&amp;Industrial Relations Manager</t>
  </si>
  <si>
    <t>000442</t>
  </si>
  <si>
    <t>PANIGAZZI CARLO</t>
  </si>
  <si>
    <t>16/10/1989</t>
  </si>
  <si>
    <t>HR Manager</t>
  </si>
  <si>
    <t>dimiss. cessaz. 06/04/2026</t>
  </si>
  <si>
    <t>0000070 - 070 - CED</t>
  </si>
  <si>
    <t>000497</t>
  </si>
  <si>
    <t>CERLIANI FABRIZIO</t>
  </si>
  <si>
    <t>17/05/1975</t>
  </si>
  <si>
    <t>Edp Manager</t>
  </si>
  <si>
    <t>000537</t>
  </si>
  <si>
    <t>ANGIOLILLO PASQUALE</t>
  </si>
  <si>
    <t>05/02/1999</t>
  </si>
  <si>
    <t>EDP Specialist</t>
  </si>
  <si>
    <t>0000081 - 081 - SERVIZI GENERALI</t>
  </si>
  <si>
    <t>000256</t>
  </si>
  <si>
    <t>FORLANI MARZIA</t>
  </si>
  <si>
    <t>16/03/1971</t>
  </si>
  <si>
    <t>Receptionist</t>
  </si>
  <si>
    <t>0000200 - 200 - REPARTO TRANCERIA</t>
  </si>
  <si>
    <t>000377</t>
  </si>
  <si>
    <t>COSTANTINI ROBERTO</t>
  </si>
  <si>
    <t>05/06/1970</t>
  </si>
  <si>
    <t>Tooling Technician - Punching</t>
  </si>
  <si>
    <t>OP.</t>
  </si>
  <si>
    <t>0000300 - 300 - QUALITA'</t>
  </si>
  <si>
    <t>000149</t>
  </si>
  <si>
    <t>CIANGARETTI ENRICO</t>
  </si>
  <si>
    <t>29/04/1972</t>
  </si>
  <si>
    <t>Metrologist</t>
  </si>
  <si>
    <t>000209</t>
  </si>
  <si>
    <t>COZZI GIANFRANCO</t>
  </si>
  <si>
    <t>19/05/1966</t>
  </si>
  <si>
    <t>000236</t>
  </si>
  <si>
    <t>GIBBIN MARCO</t>
  </si>
  <si>
    <t>22/05/1984</t>
  </si>
  <si>
    <t>Plant Quality Engineer</t>
  </si>
  <si>
    <t>000239</t>
  </si>
  <si>
    <t>CAMINO ALEX</t>
  </si>
  <si>
    <t>17/04/1984</t>
  </si>
  <si>
    <t xml:space="preserve"> Incoming Inspection - Control Quality Clerk</t>
  </si>
  <si>
    <t>000318</t>
  </si>
  <si>
    <t>MACCHI MAURO</t>
  </si>
  <si>
    <t>12/07/1970</t>
  </si>
  <si>
    <t>Supplier Quality Engineer</t>
  </si>
  <si>
    <t>000384</t>
  </si>
  <si>
    <t>CASTELLANO SAMUELE</t>
  </si>
  <si>
    <t>29/10/1991</t>
  </si>
  <si>
    <t>Claim&amp;Warranty Analysis Engineer</t>
  </si>
  <si>
    <t>000389</t>
  </si>
  <si>
    <t>MENINI GIACOMO</t>
  </si>
  <si>
    <t>17/09/1992</t>
  </si>
  <si>
    <t>Electronical Quality Engineer &amp; Customer Quality Engineer</t>
  </si>
  <si>
    <t>000416</t>
  </si>
  <si>
    <t>PALMIERI MARIA TERESA</t>
  </si>
  <si>
    <t>12/02/1986</t>
  </si>
  <si>
    <t>Development Quality Coordinator</t>
  </si>
  <si>
    <t>000417</t>
  </si>
  <si>
    <t>MELEDDU FABRIZIO</t>
  </si>
  <si>
    <t>03/07/1983</t>
  </si>
  <si>
    <t>Quality Manager</t>
  </si>
  <si>
    <t>000449</t>
  </si>
  <si>
    <t>COCCA VANIA</t>
  </si>
  <si>
    <t>11/04/1990</t>
  </si>
  <si>
    <t>Customer Quality Engineer</t>
  </si>
  <si>
    <t>000458</t>
  </si>
  <si>
    <t>SCOLARO MATTEO</t>
  </si>
  <si>
    <t>25/04/1988</t>
  </si>
  <si>
    <t>Customer Quality Engineer &amp; VVdM Project Manager</t>
  </si>
  <si>
    <t>000466</t>
  </si>
  <si>
    <t>TOMMASECCHIA ANTONIO</t>
  </si>
  <si>
    <t>08/10/2002</t>
  </si>
  <si>
    <t>Junior Resident Engineer</t>
  </si>
  <si>
    <t>LIV. 2</t>
  </si>
  <si>
    <t>D1</t>
  </si>
  <si>
    <t>000467</t>
  </si>
  <si>
    <t>BAGA ALESSANDRO</t>
  </si>
  <si>
    <t>29/10/1983</t>
  </si>
  <si>
    <t>000470</t>
  </si>
  <si>
    <t>MANFREDI GIANMARIO</t>
  </si>
  <si>
    <t>27/02/1966</t>
  </si>
  <si>
    <t>000478</t>
  </si>
  <si>
    <t>LIONETTI GIANFRANCO</t>
  </si>
  <si>
    <t>19/07/1968</t>
  </si>
  <si>
    <t>Senior Customer Quality Engineer</t>
  </si>
  <si>
    <t>000487</t>
  </si>
  <si>
    <t>FERRARIO EUGENIO</t>
  </si>
  <si>
    <t>26/06/1970</t>
  </si>
  <si>
    <t>000496</t>
  </si>
  <si>
    <t>TOSELLO MANUELE</t>
  </si>
  <si>
    <t>20/08/1972</t>
  </si>
  <si>
    <t>Metrology Manager</t>
  </si>
  <si>
    <t>000500</t>
  </si>
  <si>
    <t>COLOMBO LUCA</t>
  </si>
  <si>
    <t>12/01/1999</t>
  </si>
  <si>
    <t>000504</t>
  </si>
  <si>
    <t>CAPPELLETTI CRISTINA</t>
  </si>
  <si>
    <t>18/07/1972</t>
  </si>
  <si>
    <t>000509</t>
  </si>
  <si>
    <t>NEGRINI EMMA</t>
  </si>
  <si>
    <t>24/12/1998</t>
  </si>
  <si>
    <t>Buyer</t>
  </si>
  <si>
    <t>dimiss. cessaz. 07/04/2026</t>
  </si>
  <si>
    <t>000519</t>
  </si>
  <si>
    <t>TOMMASECCHIA VINCENZO</t>
  </si>
  <si>
    <t>24/03/2004</t>
  </si>
  <si>
    <t>000532</t>
  </si>
  <si>
    <t>GIACOBBE MARIAGRAZIA</t>
  </si>
  <si>
    <t>06/11/1993</t>
  </si>
  <si>
    <t>Supplier Quality Manager</t>
  </si>
  <si>
    <t>0000320 - 320 - REPARTO CAMPIONATURA E PROTOTIPI</t>
  </si>
  <si>
    <t>000161</t>
  </si>
  <si>
    <t>GRASSI LUCA</t>
  </si>
  <si>
    <t>12/07/1972</t>
  </si>
  <si>
    <t>Protoshop &amp; Logistic Launch Manager</t>
  </si>
  <si>
    <t>000327</t>
  </si>
  <si>
    <t>TRAPANESE CATERINA</t>
  </si>
  <si>
    <t>12/10/1980</t>
  </si>
  <si>
    <t>Protoshop Operator</t>
  </si>
  <si>
    <t>000332</t>
  </si>
  <si>
    <t>LAGUARDIA MARIA TERESA</t>
  </si>
  <si>
    <t>06/08/1978</t>
  </si>
  <si>
    <t>0000350 - 350 - LABORATORIO RISVI</t>
  </si>
  <si>
    <t>000110</t>
  </si>
  <si>
    <t>NANI ANDREA</t>
  </si>
  <si>
    <t>03/05/1966</t>
  </si>
  <si>
    <t>Laboratory Manager</t>
  </si>
  <si>
    <t>000174</t>
  </si>
  <si>
    <t>GENTILI STEFANO</t>
  </si>
  <si>
    <t>02/02/1967</t>
  </si>
  <si>
    <t>Testing Engineer</t>
  </si>
  <si>
    <t>000265</t>
  </si>
  <si>
    <t>SPADOTTO GABRIELE</t>
  </si>
  <si>
    <t>18/06/1985</t>
  </si>
  <si>
    <t>000337</t>
  </si>
  <si>
    <t>CORRIERO GABRIELE</t>
  </si>
  <si>
    <t>03/09/1985</t>
  </si>
  <si>
    <t>000472</t>
  </si>
  <si>
    <t>TANASE IANCU FLORIN</t>
  </si>
  <si>
    <t>21/02/1978</t>
  </si>
  <si>
    <t>Laboratory Technician</t>
  </si>
  <si>
    <t>0000500 - 500 - REPARTO ASSEMBLAGGIO</t>
  </si>
  <si>
    <t>000062</t>
  </si>
  <si>
    <t>MAMMONE ERMINIA</t>
  </si>
  <si>
    <t>08/08/1965</t>
  </si>
  <si>
    <t>Assembly Operator</t>
  </si>
  <si>
    <t>000146</t>
  </si>
  <si>
    <t>CUOMO FABRIZIO</t>
  </si>
  <si>
    <t>26/11/1971</t>
  </si>
  <si>
    <t>000158</t>
  </si>
  <si>
    <t>PESCIALLI PAOLO</t>
  </si>
  <si>
    <t>22/12/1968</t>
  </si>
  <si>
    <t>000163</t>
  </si>
  <si>
    <t>BELLERI MARA ANGELA</t>
  </si>
  <si>
    <t>20/03/1971</t>
  </si>
  <si>
    <t xml:space="preserve"> Assembly Operator</t>
  </si>
  <si>
    <t>000177</t>
  </si>
  <si>
    <t>MAZZEI MARIA</t>
  </si>
  <si>
    <t>11/05/1967</t>
  </si>
  <si>
    <t>000203</t>
  </si>
  <si>
    <t>BONACCI ROBERTO</t>
  </si>
  <si>
    <t>20/10/1974</t>
  </si>
  <si>
    <t>000222</t>
  </si>
  <si>
    <t>MOCERINO ANTONIETTA</t>
  </si>
  <si>
    <t>25/03/1974</t>
  </si>
  <si>
    <t>000224</t>
  </si>
  <si>
    <t>FRATICELLI MARIA ELISABETT</t>
  </si>
  <si>
    <t>04/08/1977</t>
  </si>
  <si>
    <t>000225</t>
  </si>
  <si>
    <t>BURDO DEBORAH</t>
  </si>
  <si>
    <t>28/03/1973</t>
  </si>
  <si>
    <t>000281</t>
  </si>
  <si>
    <t>PISARONI TIZIANO</t>
  </si>
  <si>
    <t>04/11/1976</t>
  </si>
  <si>
    <t>Assembly Department</t>
  </si>
  <si>
    <t>000348</t>
  </si>
  <si>
    <t>RAISI ROBERTO ANGELO</t>
  </si>
  <si>
    <t>08/09/1972</t>
  </si>
  <si>
    <t>000380</t>
  </si>
  <si>
    <t>TRAPANESE GIOVANNA EMANUELA</t>
  </si>
  <si>
    <t>13/06/1983</t>
  </si>
  <si>
    <t>000382</t>
  </si>
  <si>
    <t>LO DESERTO DEBORA</t>
  </si>
  <si>
    <t>23/05/1989</t>
  </si>
  <si>
    <t>000426</t>
  </si>
  <si>
    <t>GALEARDI MATTEO</t>
  </si>
  <si>
    <t>29/09/1998</t>
  </si>
  <si>
    <t>000451</t>
  </si>
  <si>
    <t>FRACASSI GIADA</t>
  </si>
  <si>
    <t>12/03/1975</t>
  </si>
  <si>
    <t>000479</t>
  </si>
  <si>
    <t>GRUNDMANN RAINER MANFRED</t>
  </si>
  <si>
    <t>17/05/1982</t>
  </si>
  <si>
    <t>Assembly Manager</t>
  </si>
  <si>
    <t>000521</t>
  </si>
  <si>
    <t>VICARIO PAOLA</t>
  </si>
  <si>
    <t>08/07/1984</t>
  </si>
  <si>
    <t>000530</t>
  </si>
  <si>
    <t>CICALA LUCA</t>
  </si>
  <si>
    <t>24/02/1995</t>
  </si>
  <si>
    <t>0000600 - 600 - MAGAZZINO RICEVIMENTO MERCI</t>
  </si>
  <si>
    <t>000065</t>
  </si>
  <si>
    <t>BRUNO MASSIMILIANO</t>
  </si>
  <si>
    <t>15/07/1967</t>
  </si>
  <si>
    <t>Warehouse Operator</t>
  </si>
  <si>
    <t>000160</t>
  </si>
  <si>
    <t>CEREDA IVANO</t>
  </si>
  <si>
    <t>08/11/1966</t>
  </si>
  <si>
    <t xml:space="preserve"> Warehouse Operator</t>
  </si>
  <si>
    <t>000333</t>
  </si>
  <si>
    <t>BONAFE' MICAELA</t>
  </si>
  <si>
    <t>18/04/1975</t>
  </si>
  <si>
    <t>Warehouse Incoming Clerk</t>
  </si>
  <si>
    <t>000340</t>
  </si>
  <si>
    <t>FABIANO VINCENZO</t>
  </si>
  <si>
    <t>16/08/1976</t>
  </si>
  <si>
    <t>Warehouse Incoming Manager</t>
  </si>
  <si>
    <t>000344</t>
  </si>
  <si>
    <t>CALABRESE ALESSIO</t>
  </si>
  <si>
    <t>02/11/1976</t>
  </si>
  <si>
    <t>000398</t>
  </si>
  <si>
    <t>PARRELLA FRANCESCA</t>
  </si>
  <si>
    <t>27/05/1986</t>
  </si>
  <si>
    <t>000469</t>
  </si>
  <si>
    <t>PEDRONI FABRIZIO</t>
  </si>
  <si>
    <t>09/09/1967</t>
  </si>
  <si>
    <t>0000650 - 650 - MAGAZZINO SPEDIZIONI</t>
  </si>
  <si>
    <t>000068</t>
  </si>
  <si>
    <t>MODICA ANGELO</t>
  </si>
  <si>
    <t>12/08/1964</t>
  </si>
  <si>
    <t>000098</t>
  </si>
  <si>
    <t>DI RISIO MARIA</t>
  </si>
  <si>
    <t>10/01/1963</t>
  </si>
  <si>
    <t>Warehouse Shipping Clerk</t>
  </si>
  <si>
    <t>dimiss. pensionam. da 31/05/2026</t>
  </si>
  <si>
    <t>000165</t>
  </si>
  <si>
    <t>CANONICO LUCIANO</t>
  </si>
  <si>
    <t>11/03/1965</t>
  </si>
  <si>
    <t>000227</t>
  </si>
  <si>
    <t>LONGONI MAURIZIO</t>
  </si>
  <si>
    <t>07/09/1973</t>
  </si>
  <si>
    <t>Warehouse Shipping Manager</t>
  </si>
  <si>
    <t>000375</t>
  </si>
  <si>
    <t>TUCCI ANTONIO</t>
  </si>
  <si>
    <t>13/03/1972</t>
  </si>
  <si>
    <t>000450</t>
  </si>
  <si>
    <t>CREMONESI MASSIMILIANO</t>
  </si>
  <si>
    <t>20/09/1971</t>
  </si>
  <si>
    <t>Warehouse Operator - General Services</t>
  </si>
  <si>
    <t>000468</t>
  </si>
  <si>
    <t>CAMPESE ROBERTO</t>
  </si>
  <si>
    <t>19/05/1970</t>
  </si>
  <si>
    <t>000476</t>
  </si>
  <si>
    <t>PICCOLO MICHELANGELO</t>
  </si>
  <si>
    <t>25/07/1976</t>
  </si>
  <si>
    <t>Driver - Warehouse Operator</t>
  </si>
  <si>
    <t>000486</t>
  </si>
  <si>
    <t>DE PALO GIUSEPPE</t>
  </si>
  <si>
    <t>10/07/1970</t>
  </si>
  <si>
    <t>0000700 - 700 - REPARTO ATTREZZERIA</t>
  </si>
  <si>
    <t>000230</t>
  </si>
  <si>
    <t>TUANA GIUMEL DIEGO</t>
  </si>
  <si>
    <t>14/02/1984</t>
  </si>
  <si>
    <t>Tooling &amp; Punching Manager</t>
  </si>
  <si>
    <t>000282</t>
  </si>
  <si>
    <t>RANZANI LUCA</t>
  </si>
  <si>
    <t>19/04/1988</t>
  </si>
  <si>
    <t>Tooling Technician</t>
  </si>
  <si>
    <t>000324</t>
  </si>
  <si>
    <t>GASPARI SIMONE</t>
  </si>
  <si>
    <t>05/07/1987</t>
  </si>
  <si>
    <t>000445</t>
  </si>
  <si>
    <t>VALERIO FRANCO</t>
  </si>
  <si>
    <t>05/03/1975</t>
  </si>
  <si>
    <t>000460</t>
  </si>
  <si>
    <t>CHIMINI MARCO</t>
  </si>
  <si>
    <t>10/12/1980</t>
  </si>
  <si>
    <t>Tooling Technician - Bench</t>
  </si>
  <si>
    <t>0000850 - 850 - REPARTO LAVAGGI</t>
  </si>
  <si>
    <t>000126</t>
  </si>
  <si>
    <t>BONETTI IVAN</t>
  </si>
  <si>
    <t>19/09/1967</t>
  </si>
  <si>
    <t>Washing Tooling Machine Operator</t>
  </si>
  <si>
    <t>0000900 - 900 - REPARTO MANUTENZIONE</t>
  </si>
  <si>
    <t>000066</t>
  </si>
  <si>
    <t>PROCOPIO MARZIALE</t>
  </si>
  <si>
    <t>14/03/1967</t>
  </si>
  <si>
    <t>000123</t>
  </si>
  <si>
    <t>VILLA ANTONIO</t>
  </si>
  <si>
    <t>09/05/1971</t>
  </si>
  <si>
    <t>Tooling Technician - Assembly Department</t>
  </si>
  <si>
    <t>000127</t>
  </si>
  <si>
    <t>FERRARIO CLAUDIO</t>
  </si>
  <si>
    <t>07/11/1969</t>
  </si>
  <si>
    <t>General Maintenance Services - Electric/Electrical Maintenance Technician</t>
  </si>
  <si>
    <t>000481</t>
  </si>
  <si>
    <t>CASTANO VINCENZO</t>
  </si>
  <si>
    <t>20/10/1971</t>
  </si>
  <si>
    <t>General Maintenance Services Manager</t>
  </si>
  <si>
    <t>000533</t>
  </si>
  <si>
    <t>FIUME CRISTIAN</t>
  </si>
  <si>
    <t>24/07/1971</t>
  </si>
  <si>
    <t>General Maintenance Services - Maintenance Technician</t>
  </si>
  <si>
    <t>Totale</t>
  </si>
  <si>
    <t>Data Cedolino</t>
  </si>
  <si>
    <t>Rapporto Di Lavoro</t>
  </si>
  <si>
    <t>Data Cessazione</t>
  </si>
  <si>
    <t>Accant AP</t>
  </si>
  <si>
    <t>Rend Fin</t>
  </si>
  <si>
    <t>Impo 17%</t>
  </si>
  <si>
    <t>Maturato Anno</t>
  </si>
  <si>
    <t>Contributi 050</t>
  </si>
  <si>
    <t>Fondi</t>
  </si>
  <si>
    <t>Anticipi AC</t>
  </si>
  <si>
    <t>TOTALE AC</t>
  </si>
  <si>
    <t>Acc Tesoreria AP</t>
  </si>
  <si>
    <t>Rend Fin Fondo</t>
  </si>
  <si>
    <t>Imposta 17% Fondo</t>
  </si>
  <si>
    <t>Fondo Tesoreria INPS</t>
  </si>
  <si>
    <t>PA10 AC ANTICIPI FDO TESORERIA AC</t>
  </si>
  <si>
    <t>Tot TFR AC e AP In Tesoreria</t>
  </si>
  <si>
    <t>Acc In Azienda AP</t>
  </si>
  <si>
    <t>Rend Fin In Azienda AC</t>
  </si>
  <si>
    <t>Imposta 17% In Azienda AC</t>
  </si>
  <si>
    <t>Acc In Azienda AC</t>
  </si>
  <si>
    <t>Anticipi In Azienda AC</t>
  </si>
  <si>
    <t>Tot TFR AC e AP In Azienda</t>
  </si>
  <si>
    <t>IN FORZA</t>
  </si>
  <si>
    <t>MINONNE PAOLA</t>
  </si>
  <si>
    <t>LIC.LIQUID.</t>
  </si>
  <si>
    <t>MAT.FAC./CIG./C.POSTO</t>
  </si>
  <si>
    <t>A.SIND./MIL./PERS.</t>
  </si>
  <si>
    <t>SIVIERI PASQUA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</si>
</sst>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0"/>
      <color rgb="FFFFFFFF"/>
      <name val="Verdana"/>
      <family val="2"/>
    </font>
    <font>
      <sz val="8"/>
      <color rgb="FF000000"/>
      <name val="Thaoma"/>
    </font>
    <font>
      <sz val="9"/>
      <color rgb="FF000000"/>
      <name val="Arial"/>
      <family val="2"/>
    </font>
    <font>
      <sz val="8"/>
      <color rgb="FF000000"/>
      <name val="Aptos"/>
      <family val="2"/>
    </font>
    <font>
      <sz val="9"/>
      <color rgb="FF000000"/>
      <name val="Aptos"/>
      <family val="2"/>
    </font>
    <font>
      <sz val="11"/>
      <color theme="1"/>
      <name val="Aptos"/>
      <family val="2"/>
    </font>
    <font>
      <sz val="9"/>
      <color theme="1"/>
      <name val="Aptos"/>
      <family val="2"/>
    </font>
    <font>
      <b/>
      <sz val="10"/>
      <name val="Aptos"/>
      <family val="2"/>
    </font>
    <font>
      <b/>
      <sz val="8"/>
      <color rgb="FF000000"/>
      <name val="Aptos"/>
      <family val="2"/>
    </font>
    <font>
      <b/>
      <sz val="9"/>
      <color rgb="FF000000"/>
      <name val="Aptos"/>
      <family val="2"/>
    </font>
    <font>
      <b/>
      <sz val="9"/>
      <color theme="1"/>
      <name val="Aptos"/>
      <family val="2"/>
    </font>
    <font>
      <sz val="9"/>
      <color indexed="8"/>
      <name val="Arial"/>
      <family val="2"/>
    </font>
    <font>
      <sz val="9"/>
      <color indexed="8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rgb="FF434343"/>
        <bgColor rgb="FFFFFFFF"/>
      </patternFill>
    </fill>
    <fill>
      <patternFill patternType="solid">
        <fgColor rgb="FFDCE1FF"/>
        <bgColor rgb="FFFFFFFF"/>
      </patternFill>
    </fill>
    <fill>
      <patternFill patternType="solid">
        <fgColor rgb="FFD2D2D2"/>
        <bgColor rgb="FFFFFFFF"/>
      </patternFill>
    </fill>
    <fill>
      <patternFill patternType="solid">
        <fgColor rgb="FFBEC3FF"/>
        <bgColor rgb="FFFFFFFF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/>
      <top style="thin">
        <color rgb="FFCACACA"/>
      </top>
      <bottom style="thin">
        <color rgb="FFCACACA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4" fontId="3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3" fillId="5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7" borderId="1" xfId="0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4" fontId="6" fillId="0" borderId="0" xfId="0" applyNumberFormat="1" applyFont="1"/>
    <xf numFmtId="0" fontId="6" fillId="0" borderId="0" xfId="0" applyFont="1"/>
    <xf numFmtId="0" fontId="8" fillId="0" borderId="1" xfId="0" applyFont="1" applyBorder="1" applyAlignment="1">
      <alignment horizontal="left" wrapText="1"/>
    </xf>
    <xf numFmtId="4" fontId="7" fillId="0" borderId="0" xfId="0" applyNumberFormat="1" applyFont="1"/>
    <xf numFmtId="0" fontId="7" fillId="0" borderId="0" xfId="0" applyFont="1"/>
    <xf numFmtId="4" fontId="5" fillId="0" borderId="1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4" fontId="10" fillId="8" borderId="1" xfId="0" applyNumberFormat="1" applyFont="1" applyFill="1" applyBorder="1" applyAlignment="1">
      <alignment horizontal="right"/>
    </xf>
    <xf numFmtId="4" fontId="11" fillId="9" borderId="0" xfId="0" applyNumberFormat="1" applyFont="1" applyFill="1"/>
    <xf numFmtId="0" fontId="11" fillId="9" borderId="0" xfId="0" applyFont="1" applyFill="1"/>
    <xf numFmtId="4" fontId="5" fillId="0" borderId="0" xfId="0" applyNumberFormat="1" applyFont="1" applyAlignment="1">
      <alignment horizontal="right"/>
    </xf>
    <xf numFmtId="4" fontId="10" fillId="8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0" fontId="8" fillId="6" borderId="0" xfId="0" applyFont="1" applyFill="1" applyAlignment="1">
      <alignment horizontal="center" wrapText="1"/>
    </xf>
    <xf numFmtId="0" fontId="14" fillId="0" borderId="0" xfId="0" applyFont="1"/>
    <xf numFmtId="0" fontId="12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6AA6C-A6E4-4165-A5BE-F9510FC4FC86}">
  <dimension ref="A1:CS203"/>
  <sheetViews>
    <sheetView tabSelected="1" zoomScale="90" zoomScaleNormal="90" workbookViewId="0">
      <pane xSplit="4" ySplit="2" topLeftCell="E3" activePane="bottomRight" state="frozen"/>
      <selection pane="topRight" activeCell="F1" sqref="F1"/>
      <selection pane="bottomLeft" activeCell="A2" sqref="A2"/>
      <selection pane="bottomRight" activeCell="E1" sqref="E1:E1048576"/>
    </sheetView>
  </sheetViews>
  <sheetFormatPr defaultColWidth="8.85546875" defaultRowHeight="15"/>
  <cols>
    <col min="1" max="1" width="17.85546875" style="14" bestFit="1" customWidth="1"/>
    <col min="2" max="2" width="11.5703125" style="14" customWidth="1"/>
    <col min="3" max="3" width="31.85546875" style="14" customWidth="1"/>
    <col min="4" max="4" width="10.85546875" style="14" bestFit="1" customWidth="1"/>
    <col min="5" max="5" width="8.140625" style="14" bestFit="1" customWidth="1"/>
    <col min="6" max="6" width="10.42578125" style="14" customWidth="1"/>
    <col min="7" max="7" width="14.85546875" style="14" bestFit="1" customWidth="1"/>
    <col min="8" max="8" width="20.85546875" style="14" customWidth="1"/>
    <col min="9" max="9" width="7.42578125" style="14" bestFit="1" customWidth="1"/>
    <col min="10" max="10" width="16.140625" style="14" bestFit="1" customWidth="1"/>
    <col min="11" max="11" width="10.5703125" style="14" bestFit="1" customWidth="1"/>
    <col min="12" max="12" width="8.85546875" style="14" bestFit="1" customWidth="1"/>
    <col min="13" max="13" width="11.42578125" style="14" bestFit="1" customWidth="1"/>
    <col min="14" max="15" width="11.42578125" style="14" customWidth="1"/>
    <col min="16" max="16" width="12.140625" style="14" customWidth="1"/>
    <col min="17" max="17" width="8.7109375"/>
    <col min="19" max="38" width="8.85546875" style="17"/>
    <col min="39" max="39" width="26" style="17" customWidth="1"/>
    <col min="40" max="16384" width="8.85546875" style="14"/>
  </cols>
  <sheetData>
    <row r="1" spans="1:97">
      <c r="A1" s="28" t="s">
        <v>0</v>
      </c>
    </row>
    <row r="2" spans="1:97" s="26" customFormat="1" ht="70.349999999999994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6</v>
      </c>
      <c r="F2" s="15" t="s">
        <v>7</v>
      </c>
      <c r="G2" s="15" t="s">
        <v>8</v>
      </c>
      <c r="H2" s="15" t="s">
        <v>9</v>
      </c>
      <c r="I2" s="15" t="s">
        <v>10</v>
      </c>
      <c r="J2" s="15" t="s">
        <v>11</v>
      </c>
      <c r="K2" s="15" t="s">
        <v>12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26" t="s">
        <v>17</v>
      </c>
      <c r="R2" s="26" t="s">
        <v>18</v>
      </c>
      <c r="S2" s="26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24</v>
      </c>
      <c r="Y2" s="26" t="s">
        <v>25</v>
      </c>
      <c r="Z2" s="26" t="s">
        <v>26</v>
      </c>
      <c r="AA2" s="26" t="s">
        <v>27</v>
      </c>
      <c r="AB2" s="26" t="s">
        <v>28</v>
      </c>
      <c r="AC2" s="26" t="s">
        <v>29</v>
      </c>
      <c r="AD2" s="26" t="s">
        <v>30</v>
      </c>
      <c r="AE2" s="26" t="s">
        <v>31</v>
      </c>
      <c r="AF2" s="26" t="s">
        <v>32</v>
      </c>
      <c r="AG2" s="26" t="s">
        <v>33</v>
      </c>
      <c r="AH2" s="26" t="s">
        <v>34</v>
      </c>
      <c r="AI2" s="26" t="s">
        <v>35</v>
      </c>
      <c r="AJ2" s="26" t="s">
        <v>36</v>
      </c>
      <c r="AK2" s="26" t="s">
        <v>37</v>
      </c>
      <c r="AL2" s="26" t="s">
        <v>38</v>
      </c>
      <c r="AM2" s="27" t="s">
        <v>39</v>
      </c>
    </row>
    <row r="3" spans="1:97">
      <c r="A3" s="10" t="s">
        <v>40</v>
      </c>
      <c r="B3" s="10" t="s">
        <v>41</v>
      </c>
      <c r="C3" s="10" t="s">
        <v>42</v>
      </c>
      <c r="D3" s="10" t="s">
        <v>43</v>
      </c>
      <c r="E3" s="10" t="s">
        <v>45</v>
      </c>
      <c r="F3" s="11">
        <v>40241</v>
      </c>
      <c r="G3" s="11" t="s">
        <v>46</v>
      </c>
      <c r="H3" s="11" t="s">
        <v>47</v>
      </c>
      <c r="I3" s="12">
        <v>62.5</v>
      </c>
      <c r="J3" s="10" t="s">
        <v>48</v>
      </c>
      <c r="K3" s="10" t="s">
        <v>49</v>
      </c>
      <c r="L3" s="10" t="s">
        <v>50</v>
      </c>
      <c r="M3" s="18">
        <v>21643.82</v>
      </c>
      <c r="N3" s="24">
        <f>M3*(29.96+1.3+6.91)%</f>
        <v>8261.4460940000008</v>
      </c>
      <c r="O3" s="24">
        <f>M3+N3</f>
        <v>29905.266093999999</v>
      </c>
      <c r="P3" s="16">
        <v>0</v>
      </c>
      <c r="Q3">
        <v>0</v>
      </c>
      <c r="R3" s="29">
        <v>2</v>
      </c>
      <c r="S3" s="16">
        <v>105</v>
      </c>
      <c r="T3" s="16">
        <v>13.84</v>
      </c>
      <c r="U3" s="16">
        <v>17.5</v>
      </c>
      <c r="V3" s="16">
        <v>0</v>
      </c>
      <c r="W3" s="16">
        <v>13.75</v>
      </c>
      <c r="X3" s="16">
        <v>17.59</v>
      </c>
      <c r="Y3" s="16">
        <v>255.27</v>
      </c>
      <c r="Z3" s="16">
        <v>73.72</v>
      </c>
      <c r="AA3" s="16">
        <v>0.81</v>
      </c>
      <c r="AB3" s="16">
        <v>329.81</v>
      </c>
      <c r="AC3" s="16">
        <v>65.040000000000006</v>
      </c>
      <c r="AD3" s="16">
        <v>4.08</v>
      </c>
      <c r="AE3" s="16">
        <v>10.84</v>
      </c>
      <c r="AF3" s="16">
        <v>0</v>
      </c>
      <c r="AG3" s="16">
        <v>0</v>
      </c>
      <c r="AH3" s="16">
        <v>14.92</v>
      </c>
      <c r="AI3" s="16">
        <v>216.53</v>
      </c>
      <c r="AJ3" s="16">
        <v>62.53</v>
      </c>
      <c r="AK3" s="16">
        <v>0.69</v>
      </c>
      <c r="AL3" s="16">
        <v>279.75</v>
      </c>
      <c r="AM3" s="16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</row>
    <row r="4" spans="1:97">
      <c r="A4" s="10" t="s">
        <v>40</v>
      </c>
      <c r="B4" s="10" t="s">
        <v>41</v>
      </c>
      <c r="C4" s="10" t="s">
        <v>42</v>
      </c>
      <c r="D4" s="10" t="s">
        <v>51</v>
      </c>
      <c r="E4" s="10" t="s">
        <v>53</v>
      </c>
      <c r="F4" s="11">
        <v>40266</v>
      </c>
      <c r="G4" s="11" t="s">
        <v>46</v>
      </c>
      <c r="H4" s="11" t="s">
        <v>47</v>
      </c>
      <c r="I4" s="12">
        <v>75</v>
      </c>
      <c r="J4" s="10" t="s">
        <v>48</v>
      </c>
      <c r="K4" s="10" t="s">
        <v>49</v>
      </c>
      <c r="L4" s="10" t="s">
        <v>50</v>
      </c>
      <c r="M4" s="18">
        <v>26606.23</v>
      </c>
      <c r="N4" s="24">
        <f t="shared" ref="N4:N7" si="0">M4*(29.96+1.3+6.91)%</f>
        <v>10155.597991000001</v>
      </c>
      <c r="O4" s="24">
        <f t="shared" ref="O4:O7" si="1">M4+N4</f>
        <v>36761.827990999998</v>
      </c>
      <c r="P4" s="16">
        <v>0</v>
      </c>
      <c r="Q4">
        <v>0</v>
      </c>
      <c r="R4" s="29">
        <v>2</v>
      </c>
      <c r="S4" s="16">
        <v>126</v>
      </c>
      <c r="T4" s="16">
        <v>76.209999999999994</v>
      </c>
      <c r="U4" s="16">
        <v>21</v>
      </c>
      <c r="V4" s="16">
        <v>0</v>
      </c>
      <c r="W4" s="16">
        <v>54</v>
      </c>
      <c r="X4" s="16">
        <v>43.21</v>
      </c>
      <c r="Y4" s="16">
        <v>643.30999999999995</v>
      </c>
      <c r="Z4" s="16">
        <v>185.79</v>
      </c>
      <c r="AA4" s="16">
        <v>2.0499999999999998</v>
      </c>
      <c r="AB4" s="16">
        <v>831.14</v>
      </c>
      <c r="AC4" s="16">
        <v>78</v>
      </c>
      <c r="AD4" s="16">
        <v>37.75</v>
      </c>
      <c r="AE4" s="16">
        <v>13</v>
      </c>
      <c r="AF4" s="16">
        <v>0</v>
      </c>
      <c r="AG4" s="16">
        <v>0</v>
      </c>
      <c r="AH4" s="16">
        <v>50.75</v>
      </c>
      <c r="AI4" s="16">
        <v>755.57</v>
      </c>
      <c r="AJ4" s="16">
        <v>218.21</v>
      </c>
      <c r="AK4" s="16">
        <v>2.4</v>
      </c>
      <c r="AL4" s="16">
        <v>976.18</v>
      </c>
      <c r="AM4" s="16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</row>
    <row r="5" spans="1:97">
      <c r="A5" s="10" t="s">
        <v>40</v>
      </c>
      <c r="B5" s="10" t="s">
        <v>41</v>
      </c>
      <c r="C5" s="10" t="s">
        <v>42</v>
      </c>
      <c r="D5" s="10" t="s">
        <v>54</v>
      </c>
      <c r="E5" s="10" t="s">
        <v>56</v>
      </c>
      <c r="F5" s="11">
        <v>42926</v>
      </c>
      <c r="G5" s="11" t="s">
        <v>46</v>
      </c>
      <c r="H5" s="11" t="s">
        <v>57</v>
      </c>
      <c r="I5" s="12">
        <v>100</v>
      </c>
      <c r="J5" s="10" t="s">
        <v>48</v>
      </c>
      <c r="K5" s="10" t="s">
        <v>58</v>
      </c>
      <c r="L5" s="10" t="s">
        <v>59</v>
      </c>
      <c r="M5" s="18">
        <v>31307.7</v>
      </c>
      <c r="N5" s="24">
        <f t="shared" si="0"/>
        <v>11950.149090000001</v>
      </c>
      <c r="O5" s="24">
        <f t="shared" si="1"/>
        <v>43257.849090000003</v>
      </c>
      <c r="P5" s="16">
        <v>0</v>
      </c>
      <c r="Q5">
        <v>0</v>
      </c>
      <c r="R5">
        <v>0</v>
      </c>
      <c r="S5" s="16">
        <v>160</v>
      </c>
      <c r="T5" s="16">
        <v>119.54</v>
      </c>
      <c r="U5" s="16">
        <v>26.68</v>
      </c>
      <c r="V5" s="16">
        <v>0</v>
      </c>
      <c r="W5" s="16">
        <v>82.25</v>
      </c>
      <c r="X5" s="16">
        <v>63.97</v>
      </c>
      <c r="Y5" s="16">
        <v>834.36</v>
      </c>
      <c r="Z5" s="16">
        <v>240.96</v>
      </c>
      <c r="AA5" s="16">
        <v>2.65</v>
      </c>
      <c r="AB5" s="16">
        <v>1077.98</v>
      </c>
      <c r="AC5" s="16">
        <v>104</v>
      </c>
      <c r="AD5" s="16">
        <v>28.3</v>
      </c>
      <c r="AE5" s="16">
        <v>17.34</v>
      </c>
      <c r="AF5" s="16">
        <v>0</v>
      </c>
      <c r="AG5" s="16">
        <v>0</v>
      </c>
      <c r="AH5" s="16">
        <v>45.64</v>
      </c>
      <c r="AI5" s="16">
        <v>595.28</v>
      </c>
      <c r="AJ5" s="16">
        <v>171.92</v>
      </c>
      <c r="AK5" s="16">
        <v>1.89</v>
      </c>
      <c r="AL5" s="16">
        <v>769.09</v>
      </c>
      <c r="AM5" s="16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</row>
    <row r="6" spans="1:97">
      <c r="A6" s="10" t="s">
        <v>40</v>
      </c>
      <c r="B6" s="10" t="s">
        <v>41</v>
      </c>
      <c r="C6" s="10" t="s">
        <v>42</v>
      </c>
      <c r="D6" s="10" t="s">
        <v>60</v>
      </c>
      <c r="E6" s="10" t="s">
        <v>62</v>
      </c>
      <c r="F6" s="11">
        <v>44060</v>
      </c>
      <c r="G6" s="11" t="s">
        <v>46</v>
      </c>
      <c r="H6" s="11" t="s">
        <v>47</v>
      </c>
      <c r="I6" s="12">
        <v>100</v>
      </c>
      <c r="J6" s="10" t="s">
        <v>48</v>
      </c>
      <c r="K6" s="10" t="s">
        <v>49</v>
      </c>
      <c r="L6" s="10" t="s">
        <v>50</v>
      </c>
      <c r="M6" s="18">
        <v>39137.47</v>
      </c>
      <c r="N6" s="24">
        <f t="shared" si="0"/>
        <v>14938.772299000002</v>
      </c>
      <c r="O6" s="24">
        <f t="shared" si="1"/>
        <v>54076.242299000005</v>
      </c>
      <c r="P6" s="16">
        <v>0</v>
      </c>
      <c r="Q6">
        <v>0</v>
      </c>
      <c r="R6">
        <v>0</v>
      </c>
      <c r="S6" s="16">
        <v>160</v>
      </c>
      <c r="T6" s="16">
        <v>87.61</v>
      </c>
      <c r="U6" s="16">
        <v>26.68</v>
      </c>
      <c r="V6" s="16">
        <v>0</v>
      </c>
      <c r="W6" s="16">
        <v>56</v>
      </c>
      <c r="X6" s="16">
        <v>58.29</v>
      </c>
      <c r="Y6" s="16">
        <v>962.75</v>
      </c>
      <c r="Z6" s="16">
        <v>278.04000000000002</v>
      </c>
      <c r="AA6" s="16">
        <v>3.06</v>
      </c>
      <c r="AB6" s="16">
        <v>1243.8499999999999</v>
      </c>
      <c r="AC6" s="16">
        <v>104</v>
      </c>
      <c r="AD6" s="16">
        <v>51.43</v>
      </c>
      <c r="AE6" s="16">
        <v>17.34</v>
      </c>
      <c r="AF6" s="16">
        <v>0</v>
      </c>
      <c r="AG6" s="16">
        <v>0</v>
      </c>
      <c r="AH6" s="16">
        <v>68.77</v>
      </c>
      <c r="AI6" s="16">
        <v>1135.8399999999999</v>
      </c>
      <c r="AJ6" s="16">
        <v>328.03</v>
      </c>
      <c r="AK6" s="16">
        <v>3.61</v>
      </c>
      <c r="AL6" s="16">
        <v>1467.48</v>
      </c>
      <c r="AM6" s="16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</row>
    <row r="7" spans="1:97">
      <c r="A7" s="10" t="s">
        <v>40</v>
      </c>
      <c r="B7" s="10" t="s">
        <v>41</v>
      </c>
      <c r="C7" s="10" t="s">
        <v>42</v>
      </c>
      <c r="D7" s="10" t="s">
        <v>63</v>
      </c>
      <c r="E7" s="10" t="s">
        <v>65</v>
      </c>
      <c r="F7" s="11">
        <v>44571</v>
      </c>
      <c r="G7" s="11" t="s">
        <v>46</v>
      </c>
      <c r="H7" s="11" t="s">
        <v>66</v>
      </c>
      <c r="I7" s="12">
        <v>100</v>
      </c>
      <c r="J7" s="10" t="s">
        <v>48</v>
      </c>
      <c r="K7" s="10" t="s">
        <v>67</v>
      </c>
      <c r="L7" s="10" t="s">
        <v>68</v>
      </c>
      <c r="M7" s="18">
        <v>48416.480000000003</v>
      </c>
      <c r="N7" s="24">
        <f t="shared" si="0"/>
        <v>18480.570416000002</v>
      </c>
      <c r="O7" s="24">
        <f t="shared" si="1"/>
        <v>66897.050416000013</v>
      </c>
      <c r="P7" s="16">
        <v>0</v>
      </c>
      <c r="Q7">
        <v>0</v>
      </c>
      <c r="R7" s="29">
        <v>2</v>
      </c>
      <c r="S7" s="16">
        <v>160</v>
      </c>
      <c r="T7" s="16">
        <v>117.5</v>
      </c>
      <c r="U7" s="16">
        <v>26.68</v>
      </c>
      <c r="V7" s="16">
        <v>0</v>
      </c>
      <c r="W7" s="16">
        <v>68.5</v>
      </c>
      <c r="X7" s="16">
        <v>75.680000000000007</v>
      </c>
      <c r="Y7" s="16">
        <v>1561.16</v>
      </c>
      <c r="Z7" s="16">
        <v>450.86</v>
      </c>
      <c r="AA7" s="16">
        <v>4.96</v>
      </c>
      <c r="AB7" s="16">
        <v>2016.99</v>
      </c>
      <c r="AC7" s="16">
        <v>104</v>
      </c>
      <c r="AD7" s="16">
        <v>63.75</v>
      </c>
      <c r="AE7" s="16">
        <v>17.34</v>
      </c>
      <c r="AF7" s="16">
        <v>0</v>
      </c>
      <c r="AG7" s="16">
        <v>0</v>
      </c>
      <c r="AH7" s="16">
        <v>81.09</v>
      </c>
      <c r="AI7" s="16">
        <v>1672.77</v>
      </c>
      <c r="AJ7" s="16">
        <v>483.09</v>
      </c>
      <c r="AK7" s="16">
        <v>5.32</v>
      </c>
      <c r="AL7" s="16">
        <v>2161.1799999999998</v>
      </c>
      <c r="AM7" s="16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</row>
    <row r="8" spans="1:97">
      <c r="A8" s="10" t="s">
        <v>40</v>
      </c>
      <c r="B8" s="10" t="s">
        <v>41</v>
      </c>
      <c r="C8" s="10" t="s">
        <v>42</v>
      </c>
      <c r="D8" s="10" t="s">
        <v>69</v>
      </c>
      <c r="E8" s="10" t="s">
        <v>71</v>
      </c>
      <c r="F8" s="11">
        <v>45019</v>
      </c>
      <c r="G8" s="11" t="s">
        <v>46</v>
      </c>
      <c r="H8" s="11" t="s">
        <v>72</v>
      </c>
      <c r="I8" s="12">
        <v>100</v>
      </c>
      <c r="J8" s="10" t="s">
        <v>73</v>
      </c>
      <c r="K8" s="10" t="s">
        <v>74</v>
      </c>
      <c r="L8" s="10" t="s">
        <v>75</v>
      </c>
      <c r="M8" s="18">
        <v>105000.09</v>
      </c>
      <c r="N8" s="24">
        <f>M8*(29.36+1.3+6.91+6)%</f>
        <v>45748.539212999996</v>
      </c>
      <c r="O8" s="24">
        <f>M8+N8+3780</f>
        <v>154528.62921300001</v>
      </c>
      <c r="P8" s="16">
        <f>475.75*12</f>
        <v>5709</v>
      </c>
      <c r="Q8">
        <v>0</v>
      </c>
      <c r="R8">
        <v>0</v>
      </c>
      <c r="S8" s="16">
        <v>233.5</v>
      </c>
      <c r="T8" s="16">
        <v>153.56</v>
      </c>
      <c r="U8" s="16">
        <v>38.92</v>
      </c>
      <c r="V8" s="16">
        <v>0</v>
      </c>
      <c r="W8" s="16">
        <v>56</v>
      </c>
      <c r="X8" s="16">
        <v>136.47999999999999</v>
      </c>
      <c r="Y8" s="16">
        <v>6371.91</v>
      </c>
      <c r="Z8" s="16">
        <v>1674.54</v>
      </c>
      <c r="AA8" s="16">
        <v>37.4</v>
      </c>
      <c r="AB8" s="16">
        <v>8083.85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</row>
    <row r="9" spans="1:97">
      <c r="A9" s="10" t="s">
        <v>40</v>
      </c>
      <c r="B9" s="10" t="s">
        <v>41</v>
      </c>
      <c r="C9" s="10" t="s">
        <v>42</v>
      </c>
      <c r="D9" s="10" t="s">
        <v>76</v>
      </c>
      <c r="E9" s="10" t="s">
        <v>78</v>
      </c>
      <c r="F9" s="11">
        <v>44505</v>
      </c>
      <c r="G9" s="11" t="s">
        <v>46</v>
      </c>
      <c r="H9" s="11" t="s">
        <v>79</v>
      </c>
      <c r="I9" s="12">
        <v>100</v>
      </c>
      <c r="J9" s="10" t="s">
        <v>48</v>
      </c>
      <c r="K9" s="10" t="s">
        <v>80</v>
      </c>
      <c r="L9" s="10" t="s">
        <v>81</v>
      </c>
      <c r="M9" s="18">
        <v>43913.41</v>
      </c>
      <c r="N9" s="24">
        <f t="shared" ref="N9:N17" si="2">M9*(29.96+1.3+6.91)%</f>
        <v>16761.748597000002</v>
      </c>
      <c r="O9" s="24">
        <f t="shared" ref="O9:O17" si="3">M9+N9</f>
        <v>60675.158597000001</v>
      </c>
      <c r="P9" s="16">
        <f>236.9375*12</f>
        <v>2843.25</v>
      </c>
      <c r="Q9">
        <v>0</v>
      </c>
      <c r="R9">
        <v>0</v>
      </c>
      <c r="S9" s="16">
        <v>160</v>
      </c>
      <c r="T9" s="16">
        <v>44.35</v>
      </c>
      <c r="U9" s="16">
        <v>26.68</v>
      </c>
      <c r="V9" s="16">
        <v>0</v>
      </c>
      <c r="W9" s="16">
        <v>44.5</v>
      </c>
      <c r="X9" s="16">
        <v>26.53</v>
      </c>
      <c r="Y9" s="16">
        <v>493.91</v>
      </c>
      <c r="Z9" s="16">
        <v>142.63999999999999</v>
      </c>
      <c r="AA9" s="16">
        <v>1.57</v>
      </c>
      <c r="AB9" s="16">
        <v>638.12</v>
      </c>
      <c r="AC9" s="16">
        <v>104</v>
      </c>
      <c r="AD9" s="16">
        <v>34.450000000000003</v>
      </c>
      <c r="AE9" s="16">
        <v>17.34</v>
      </c>
      <c r="AF9" s="16">
        <v>0</v>
      </c>
      <c r="AG9" s="16">
        <v>0</v>
      </c>
      <c r="AH9" s="16">
        <v>51.79</v>
      </c>
      <c r="AI9" s="16">
        <v>964.17</v>
      </c>
      <c r="AJ9" s="16">
        <v>278.45</v>
      </c>
      <c r="AK9" s="16">
        <v>3.07</v>
      </c>
      <c r="AL9" s="16">
        <v>1245.69</v>
      </c>
      <c r="AM9" s="16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</row>
    <row r="10" spans="1:97">
      <c r="A10" s="10" t="s">
        <v>40</v>
      </c>
      <c r="B10" s="10" t="s">
        <v>41</v>
      </c>
      <c r="C10" s="10" t="s">
        <v>82</v>
      </c>
      <c r="D10" s="10" t="s">
        <v>83</v>
      </c>
      <c r="E10" s="10" t="s">
        <v>85</v>
      </c>
      <c r="F10" s="11">
        <v>41306</v>
      </c>
      <c r="G10" s="11" t="s">
        <v>46</v>
      </c>
      <c r="H10" s="11" t="s">
        <v>86</v>
      </c>
      <c r="I10" s="12">
        <v>100</v>
      </c>
      <c r="J10" s="10" t="s">
        <v>87</v>
      </c>
      <c r="K10" s="10" t="s">
        <v>88</v>
      </c>
      <c r="L10" s="10" t="s">
        <v>89</v>
      </c>
      <c r="M10" s="18">
        <v>98847.51</v>
      </c>
      <c r="N10" s="24">
        <f t="shared" si="2"/>
        <v>37730.094567</v>
      </c>
      <c r="O10" s="24">
        <f t="shared" si="3"/>
        <v>136577.604567</v>
      </c>
      <c r="P10" s="16">
        <f>272.4*12</f>
        <v>3268.7999999999997</v>
      </c>
      <c r="Q10">
        <v>0</v>
      </c>
      <c r="R10">
        <v>0</v>
      </c>
      <c r="S10" s="16">
        <v>168</v>
      </c>
      <c r="T10" s="16">
        <v>610.08000000000004</v>
      </c>
      <c r="U10" s="16">
        <v>28</v>
      </c>
      <c r="V10" s="16">
        <v>0</v>
      </c>
      <c r="W10" s="16">
        <v>80</v>
      </c>
      <c r="X10" s="16">
        <v>558.08000000000004</v>
      </c>
      <c r="Y10" s="16">
        <v>24021.439999999999</v>
      </c>
      <c r="Z10" s="16">
        <v>6937.39</v>
      </c>
      <c r="AA10" s="16">
        <v>141.01</v>
      </c>
      <c r="AB10" s="16">
        <v>31099.83</v>
      </c>
      <c r="AC10" s="16">
        <v>104</v>
      </c>
      <c r="AD10" s="16">
        <v>95.04</v>
      </c>
      <c r="AE10" s="16">
        <v>17.34</v>
      </c>
      <c r="AF10" s="16">
        <v>0</v>
      </c>
      <c r="AG10" s="16">
        <v>0</v>
      </c>
      <c r="AH10" s="16">
        <v>112.38</v>
      </c>
      <c r="AI10" s="16">
        <v>4837.17</v>
      </c>
      <c r="AJ10" s="16">
        <v>1396.98</v>
      </c>
      <c r="AK10" s="16">
        <v>28.39</v>
      </c>
      <c r="AL10" s="16">
        <v>6262.54</v>
      </c>
      <c r="AM10" s="16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</row>
    <row r="11" spans="1:97">
      <c r="A11" s="10" t="s">
        <v>40</v>
      </c>
      <c r="B11" s="10" t="s">
        <v>41</v>
      </c>
      <c r="C11" s="10" t="s">
        <v>82</v>
      </c>
      <c r="D11" s="10" t="s">
        <v>90</v>
      </c>
      <c r="E11" s="10" t="s">
        <v>92</v>
      </c>
      <c r="F11" s="11">
        <v>41409</v>
      </c>
      <c r="G11" s="11" t="s">
        <v>46</v>
      </c>
      <c r="H11" s="11" t="s">
        <v>93</v>
      </c>
      <c r="I11" s="12">
        <v>100</v>
      </c>
      <c r="J11" s="10" t="s">
        <v>48</v>
      </c>
      <c r="K11" s="10" t="s">
        <v>67</v>
      </c>
      <c r="L11" s="10" t="s">
        <v>68</v>
      </c>
      <c r="M11" s="18">
        <v>45080.81</v>
      </c>
      <c r="N11" s="24">
        <f t="shared" si="2"/>
        <v>17207.345176999999</v>
      </c>
      <c r="O11" s="24">
        <f t="shared" si="3"/>
        <v>62288.155176999993</v>
      </c>
      <c r="P11" s="16">
        <v>0</v>
      </c>
      <c r="Q11">
        <v>0</v>
      </c>
      <c r="R11" s="29">
        <v>2</v>
      </c>
      <c r="S11" s="16">
        <v>168</v>
      </c>
      <c r="T11" s="16">
        <v>242.58</v>
      </c>
      <c r="U11" s="16">
        <v>28</v>
      </c>
      <c r="V11" s="16">
        <v>0</v>
      </c>
      <c r="W11" s="16">
        <v>72</v>
      </c>
      <c r="X11" s="16">
        <v>198.58</v>
      </c>
      <c r="Y11" s="16">
        <v>3801.87</v>
      </c>
      <c r="Z11" s="16">
        <v>1097.98</v>
      </c>
      <c r="AA11" s="16">
        <v>12.09</v>
      </c>
      <c r="AB11" s="16">
        <v>4911.9399999999996</v>
      </c>
      <c r="AC11" s="16">
        <v>104</v>
      </c>
      <c r="AD11" s="16">
        <v>41.04</v>
      </c>
      <c r="AE11" s="16">
        <v>17.34</v>
      </c>
      <c r="AF11" s="16">
        <v>0</v>
      </c>
      <c r="AG11" s="16">
        <v>0</v>
      </c>
      <c r="AH11" s="16">
        <v>58.38</v>
      </c>
      <c r="AI11" s="16">
        <v>1117.7</v>
      </c>
      <c r="AJ11" s="16">
        <v>322.79000000000002</v>
      </c>
      <c r="AK11" s="16">
        <v>3.55</v>
      </c>
      <c r="AL11" s="16">
        <v>1444.05</v>
      </c>
      <c r="AM11" s="16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</row>
    <row r="12" spans="1:97">
      <c r="A12" s="10" t="s">
        <v>40</v>
      </c>
      <c r="B12" s="10" t="s">
        <v>41</v>
      </c>
      <c r="C12" s="10" t="s">
        <v>82</v>
      </c>
      <c r="D12" s="10" t="s">
        <v>94</v>
      </c>
      <c r="E12" s="10" t="s">
        <v>96</v>
      </c>
      <c r="F12" s="11">
        <v>42102</v>
      </c>
      <c r="G12" s="11" t="s">
        <v>46</v>
      </c>
      <c r="H12" s="11" t="s">
        <v>93</v>
      </c>
      <c r="I12" s="12">
        <v>100</v>
      </c>
      <c r="J12" s="10" t="s">
        <v>48</v>
      </c>
      <c r="K12" s="10" t="s">
        <v>67</v>
      </c>
      <c r="L12" s="10" t="s">
        <v>68</v>
      </c>
      <c r="M12" s="18">
        <v>45566.1</v>
      </c>
      <c r="N12" s="24">
        <f t="shared" si="2"/>
        <v>17392.58037</v>
      </c>
      <c r="O12" s="24">
        <f t="shared" si="3"/>
        <v>62958.680370000002</v>
      </c>
      <c r="P12" s="16">
        <v>0</v>
      </c>
      <c r="Q12">
        <v>0</v>
      </c>
      <c r="R12" s="29">
        <v>1</v>
      </c>
      <c r="S12" s="16">
        <v>168</v>
      </c>
      <c r="T12" s="16">
        <v>396.33</v>
      </c>
      <c r="U12" s="16">
        <v>28</v>
      </c>
      <c r="V12" s="16">
        <v>0</v>
      </c>
      <c r="W12" s="16">
        <v>64</v>
      </c>
      <c r="X12" s="16">
        <v>360.33</v>
      </c>
      <c r="Y12" s="16">
        <v>6976.38</v>
      </c>
      <c r="Z12" s="16">
        <v>2014.78</v>
      </c>
      <c r="AA12" s="16">
        <v>22.18</v>
      </c>
      <c r="AB12" s="16">
        <v>9013.35</v>
      </c>
      <c r="AC12" s="16">
        <v>104</v>
      </c>
      <c r="AD12" s="16">
        <v>76.290000000000006</v>
      </c>
      <c r="AE12" s="16">
        <v>17.34</v>
      </c>
      <c r="AF12" s="16">
        <v>0</v>
      </c>
      <c r="AG12" s="16">
        <v>0</v>
      </c>
      <c r="AH12" s="16">
        <v>93.63</v>
      </c>
      <c r="AI12" s="16">
        <v>1812.78</v>
      </c>
      <c r="AJ12" s="16">
        <v>523.53</v>
      </c>
      <c r="AK12" s="16">
        <v>5.76</v>
      </c>
      <c r="AL12" s="16">
        <v>2342.08</v>
      </c>
      <c r="AM12" s="16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</row>
    <row r="13" spans="1:97">
      <c r="A13" s="10" t="s">
        <v>40</v>
      </c>
      <c r="B13" s="10" t="s">
        <v>41</v>
      </c>
      <c r="C13" s="10" t="s">
        <v>82</v>
      </c>
      <c r="D13" s="10" t="s">
        <v>97</v>
      </c>
      <c r="E13" s="10" t="s">
        <v>99</v>
      </c>
      <c r="F13" s="11">
        <v>45537</v>
      </c>
      <c r="G13" s="11" t="s">
        <v>46</v>
      </c>
      <c r="H13" s="11" t="s">
        <v>100</v>
      </c>
      <c r="I13" s="12">
        <v>100</v>
      </c>
      <c r="J13" s="10" t="s">
        <v>87</v>
      </c>
      <c r="K13" s="10" t="s">
        <v>88</v>
      </c>
      <c r="L13" s="10" t="s">
        <v>89</v>
      </c>
      <c r="M13" s="18">
        <v>77473.3</v>
      </c>
      <c r="N13" s="24">
        <f t="shared" si="2"/>
        <v>29571.558610000004</v>
      </c>
      <c r="O13" s="24">
        <f t="shared" si="3"/>
        <v>107044.85861000001</v>
      </c>
      <c r="P13" s="16">
        <f>224.21*12</f>
        <v>2690.52</v>
      </c>
      <c r="Q13">
        <v>0</v>
      </c>
      <c r="R13" s="29">
        <v>1</v>
      </c>
      <c r="S13" s="16">
        <v>160</v>
      </c>
      <c r="T13" s="16">
        <v>-0.64</v>
      </c>
      <c r="U13" s="16">
        <v>26.68</v>
      </c>
      <c r="V13" s="16">
        <v>0</v>
      </c>
      <c r="W13" s="16">
        <v>0</v>
      </c>
      <c r="X13" s="16">
        <v>26.04</v>
      </c>
      <c r="Y13" s="16">
        <v>873.36</v>
      </c>
      <c r="Z13" s="16">
        <v>252.23</v>
      </c>
      <c r="AA13" s="16">
        <v>5.13</v>
      </c>
      <c r="AB13" s="16">
        <v>1130.71</v>
      </c>
      <c r="AC13" s="16">
        <v>104</v>
      </c>
      <c r="AD13" s="16">
        <v>3.93</v>
      </c>
      <c r="AE13" s="16">
        <v>17.34</v>
      </c>
      <c r="AF13" s="16">
        <v>0</v>
      </c>
      <c r="AG13" s="16">
        <v>0</v>
      </c>
      <c r="AH13" s="16">
        <v>21.27</v>
      </c>
      <c r="AI13" s="16">
        <v>713.38</v>
      </c>
      <c r="AJ13" s="16">
        <v>206.02</v>
      </c>
      <c r="AK13" s="16">
        <v>4.1900000000000004</v>
      </c>
      <c r="AL13" s="16">
        <v>923.59</v>
      </c>
      <c r="AM13" s="16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</row>
    <row r="14" spans="1:97">
      <c r="A14" s="10" t="s">
        <v>40</v>
      </c>
      <c r="B14" s="10" t="s">
        <v>41</v>
      </c>
      <c r="C14" s="10" t="s">
        <v>101</v>
      </c>
      <c r="D14" s="10" t="s">
        <v>102</v>
      </c>
      <c r="E14" s="10" t="s">
        <v>104</v>
      </c>
      <c r="F14" s="11">
        <v>39370</v>
      </c>
      <c r="G14" s="11" t="s">
        <v>46</v>
      </c>
      <c r="H14" s="11" t="s">
        <v>105</v>
      </c>
      <c r="I14" s="12">
        <v>100</v>
      </c>
      <c r="J14" s="10" t="s">
        <v>48</v>
      </c>
      <c r="K14" s="10" t="s">
        <v>49</v>
      </c>
      <c r="L14" s="10" t="s">
        <v>50</v>
      </c>
      <c r="M14" s="18">
        <v>39584.54</v>
      </c>
      <c r="N14" s="24">
        <f t="shared" si="2"/>
        <v>15109.418918000001</v>
      </c>
      <c r="O14" s="24">
        <f t="shared" si="3"/>
        <v>54693.958918000004</v>
      </c>
      <c r="P14" s="16">
        <v>0</v>
      </c>
      <c r="Q14">
        <v>0</v>
      </c>
      <c r="R14">
        <v>0</v>
      </c>
      <c r="S14" s="16">
        <v>208</v>
      </c>
      <c r="T14" s="16">
        <v>10.02</v>
      </c>
      <c r="U14" s="16">
        <v>34.68</v>
      </c>
      <c r="V14" s="16">
        <v>0</v>
      </c>
      <c r="W14" s="16">
        <v>10</v>
      </c>
      <c r="X14" s="16">
        <v>34.700000000000003</v>
      </c>
      <c r="Y14" s="16">
        <v>580.02</v>
      </c>
      <c r="Z14" s="16">
        <v>167.51</v>
      </c>
      <c r="AA14" s="16">
        <v>6.5</v>
      </c>
      <c r="AB14" s="16">
        <v>754.03</v>
      </c>
      <c r="AC14" s="16">
        <v>104</v>
      </c>
      <c r="AD14" s="16">
        <v>10</v>
      </c>
      <c r="AE14" s="16">
        <v>17.34</v>
      </c>
      <c r="AF14" s="16">
        <v>0</v>
      </c>
      <c r="AG14" s="16">
        <v>0</v>
      </c>
      <c r="AH14" s="16">
        <v>27.34</v>
      </c>
      <c r="AI14" s="16">
        <v>457</v>
      </c>
      <c r="AJ14" s="16">
        <v>131.97999999999999</v>
      </c>
      <c r="AK14" s="16">
        <v>5.12</v>
      </c>
      <c r="AL14" s="16">
        <v>594.1</v>
      </c>
      <c r="AM14" s="16" t="s">
        <v>106</v>
      </c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</row>
    <row r="15" spans="1:97">
      <c r="A15" s="10" t="s">
        <v>40</v>
      </c>
      <c r="B15" s="10" t="s">
        <v>41</v>
      </c>
      <c r="C15" s="10" t="s">
        <v>101</v>
      </c>
      <c r="D15" s="10" t="s">
        <v>107</v>
      </c>
      <c r="E15" s="10" t="s">
        <v>109</v>
      </c>
      <c r="F15" s="11">
        <v>41169</v>
      </c>
      <c r="G15" s="11" t="s">
        <v>46</v>
      </c>
      <c r="H15" s="11" t="s">
        <v>110</v>
      </c>
      <c r="I15" s="12">
        <v>100</v>
      </c>
      <c r="J15" s="10" t="s">
        <v>48</v>
      </c>
      <c r="K15" s="10" t="s">
        <v>67</v>
      </c>
      <c r="L15" s="10" t="s">
        <v>68</v>
      </c>
      <c r="M15" s="18">
        <v>44537.8</v>
      </c>
      <c r="N15" s="24">
        <f t="shared" si="2"/>
        <v>17000.078260000002</v>
      </c>
      <c r="O15" s="24">
        <f t="shared" si="3"/>
        <v>61537.878260000005</v>
      </c>
      <c r="P15" s="16">
        <v>0</v>
      </c>
      <c r="Q15">
        <v>0</v>
      </c>
      <c r="R15">
        <v>0</v>
      </c>
      <c r="S15" s="16">
        <v>168</v>
      </c>
      <c r="T15" s="16">
        <v>8.58</v>
      </c>
      <c r="U15" s="16">
        <v>28</v>
      </c>
      <c r="V15" s="16">
        <v>0</v>
      </c>
      <c r="W15" s="16">
        <v>8</v>
      </c>
      <c r="X15" s="16">
        <v>28.58</v>
      </c>
      <c r="Y15" s="16">
        <v>540.27</v>
      </c>
      <c r="Z15" s="16">
        <v>156.03</v>
      </c>
      <c r="AA15" s="16">
        <v>1.72</v>
      </c>
      <c r="AB15" s="16">
        <v>698.02</v>
      </c>
      <c r="AC15" s="16">
        <v>104</v>
      </c>
      <c r="AD15" s="16">
        <v>23.5</v>
      </c>
      <c r="AE15" s="16">
        <v>17.34</v>
      </c>
      <c r="AF15" s="16">
        <v>0</v>
      </c>
      <c r="AG15" s="16">
        <v>0</v>
      </c>
      <c r="AH15" s="16">
        <v>40.840000000000003</v>
      </c>
      <c r="AI15" s="16">
        <v>772.04</v>
      </c>
      <c r="AJ15" s="16">
        <v>222.96</v>
      </c>
      <c r="AK15" s="16">
        <v>2.46</v>
      </c>
      <c r="AL15" s="16">
        <v>997.45</v>
      </c>
      <c r="AM15" s="16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</row>
    <row r="16" spans="1:97">
      <c r="A16" s="10" t="s">
        <v>40</v>
      </c>
      <c r="B16" s="10" t="s">
        <v>41</v>
      </c>
      <c r="C16" s="10" t="s">
        <v>111</v>
      </c>
      <c r="D16" s="10" t="s">
        <v>112</v>
      </c>
      <c r="E16" s="10" t="s">
        <v>114</v>
      </c>
      <c r="F16" s="11">
        <v>43360</v>
      </c>
      <c r="G16" s="11" t="s">
        <v>46</v>
      </c>
      <c r="H16" s="11" t="s">
        <v>115</v>
      </c>
      <c r="I16" s="12">
        <v>100</v>
      </c>
      <c r="J16" s="10" t="s">
        <v>87</v>
      </c>
      <c r="K16" s="10" t="s">
        <v>88</v>
      </c>
      <c r="L16" s="10" t="s">
        <v>89</v>
      </c>
      <c r="M16" s="18">
        <v>88695.29</v>
      </c>
      <c r="N16" s="24">
        <f t="shared" si="2"/>
        <v>33854.992192999998</v>
      </c>
      <c r="O16" s="24">
        <f t="shared" si="3"/>
        <v>122550.28219299999</v>
      </c>
      <c r="P16" s="16">
        <f>186.15*12</f>
        <v>2233.8000000000002</v>
      </c>
      <c r="Q16">
        <v>0</v>
      </c>
      <c r="R16" s="29">
        <v>2</v>
      </c>
      <c r="S16" s="16">
        <v>160</v>
      </c>
      <c r="T16" s="16">
        <v>47.77</v>
      </c>
      <c r="U16" s="16">
        <v>26.68</v>
      </c>
      <c r="V16" s="16">
        <v>0</v>
      </c>
      <c r="W16" s="16">
        <v>48</v>
      </c>
      <c r="X16" s="16">
        <v>26.45</v>
      </c>
      <c r="Y16" s="16">
        <v>1019.09</v>
      </c>
      <c r="Z16" s="16">
        <v>294.31</v>
      </c>
      <c r="AA16" s="16">
        <v>11.41</v>
      </c>
      <c r="AB16" s="16">
        <v>1324.82</v>
      </c>
      <c r="AC16" s="16">
        <v>104</v>
      </c>
      <c r="AD16" s="16">
        <v>35.75</v>
      </c>
      <c r="AE16" s="16">
        <v>17.34</v>
      </c>
      <c r="AF16" s="16">
        <v>0</v>
      </c>
      <c r="AG16" s="16">
        <v>0</v>
      </c>
      <c r="AH16" s="16">
        <v>53.09</v>
      </c>
      <c r="AI16" s="16">
        <v>2045.5</v>
      </c>
      <c r="AJ16" s="16">
        <v>590.74</v>
      </c>
      <c r="AK16" s="16">
        <v>22.91</v>
      </c>
      <c r="AL16" s="16">
        <v>2659.15</v>
      </c>
      <c r="AM16" s="16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</row>
    <row r="17" spans="1:97">
      <c r="A17" s="10" t="s">
        <v>40</v>
      </c>
      <c r="B17" s="10" t="s">
        <v>41</v>
      </c>
      <c r="C17" s="10" t="s">
        <v>111</v>
      </c>
      <c r="D17" s="10" t="s">
        <v>116</v>
      </c>
      <c r="E17" s="10" t="s">
        <v>118</v>
      </c>
      <c r="F17" s="11">
        <v>45537</v>
      </c>
      <c r="G17" s="11" t="s">
        <v>46</v>
      </c>
      <c r="H17" s="11" t="s">
        <v>119</v>
      </c>
      <c r="I17" s="12">
        <v>100</v>
      </c>
      <c r="J17" s="10" t="s">
        <v>48</v>
      </c>
      <c r="K17" s="10" t="s">
        <v>80</v>
      </c>
      <c r="L17" s="10" t="s">
        <v>81</v>
      </c>
      <c r="M17" s="18">
        <v>65462.34</v>
      </c>
      <c r="N17" s="24">
        <f t="shared" si="2"/>
        <v>24986.975178000001</v>
      </c>
      <c r="O17" s="24">
        <f t="shared" si="3"/>
        <v>90449.31517799999</v>
      </c>
      <c r="P17" s="16">
        <v>0</v>
      </c>
      <c r="Q17">
        <v>0</v>
      </c>
      <c r="R17">
        <v>0</v>
      </c>
      <c r="S17" s="16">
        <v>160</v>
      </c>
      <c r="T17" s="16">
        <v>13.36</v>
      </c>
      <c r="U17" s="16">
        <v>26.68</v>
      </c>
      <c r="V17" s="16">
        <v>0</v>
      </c>
      <c r="W17" s="16">
        <v>21.5</v>
      </c>
      <c r="X17" s="16">
        <v>18.54</v>
      </c>
      <c r="Y17" s="16">
        <v>522.79999999999995</v>
      </c>
      <c r="Z17" s="16">
        <v>150.99</v>
      </c>
      <c r="AA17" s="16">
        <v>1.66</v>
      </c>
      <c r="AB17" s="16">
        <v>675.45</v>
      </c>
      <c r="AC17" s="16">
        <v>104</v>
      </c>
      <c r="AD17" s="16">
        <v>0</v>
      </c>
      <c r="AE17" s="16">
        <v>17.34</v>
      </c>
      <c r="AF17" s="16">
        <v>0</v>
      </c>
      <c r="AG17" s="16">
        <v>4.82</v>
      </c>
      <c r="AH17" s="16">
        <v>12.52</v>
      </c>
      <c r="AI17" s="16">
        <v>353.05</v>
      </c>
      <c r="AJ17" s="16">
        <v>101.96</v>
      </c>
      <c r="AK17" s="16">
        <v>1.1200000000000001</v>
      </c>
      <c r="AL17" s="16">
        <v>456.13</v>
      </c>
      <c r="AM17" s="16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</row>
    <row r="18" spans="1:97">
      <c r="A18" s="10" t="s">
        <v>40</v>
      </c>
      <c r="B18" s="10" t="s">
        <v>41</v>
      </c>
      <c r="C18" s="10" t="s">
        <v>120</v>
      </c>
      <c r="D18" s="10" t="s">
        <v>121</v>
      </c>
      <c r="E18" s="10" t="s">
        <v>123</v>
      </c>
      <c r="F18" s="11">
        <v>36941</v>
      </c>
      <c r="G18" s="11" t="s">
        <v>46</v>
      </c>
      <c r="H18" s="11" t="s">
        <v>124</v>
      </c>
      <c r="I18" s="12">
        <v>100</v>
      </c>
      <c r="J18" s="10" t="s">
        <v>125</v>
      </c>
      <c r="K18" s="10" t="s">
        <v>74</v>
      </c>
      <c r="L18" s="10" t="s">
        <v>75</v>
      </c>
      <c r="M18" s="18">
        <v>202067.06</v>
      </c>
      <c r="N18" s="24">
        <f>M18*(29.36+1.3+6.91+7)%</f>
        <v>90061.288642</v>
      </c>
      <c r="O18" s="24">
        <f>M18+N18+3780</f>
        <v>295908.348642</v>
      </c>
      <c r="P18" s="16">
        <f>479.5625*12</f>
        <v>5754.75</v>
      </c>
      <c r="Q18">
        <v>1</v>
      </c>
      <c r="R18" s="29">
        <v>1</v>
      </c>
      <c r="S18" s="16">
        <v>233.5</v>
      </c>
      <c r="T18" s="16">
        <v>562</v>
      </c>
      <c r="U18" s="16">
        <v>38.92</v>
      </c>
      <c r="V18" s="16">
        <v>0</v>
      </c>
      <c r="W18" s="16">
        <v>64</v>
      </c>
      <c r="X18" s="16">
        <v>536.91999999999996</v>
      </c>
      <c r="Y18" s="16">
        <v>48240.92</v>
      </c>
      <c r="Z18" s="16">
        <v>12677.71</v>
      </c>
      <c r="AA18" s="16">
        <v>283.17</v>
      </c>
      <c r="AB18" s="16">
        <v>61201.81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</row>
    <row r="19" spans="1:97">
      <c r="A19" s="10" t="s">
        <v>40</v>
      </c>
      <c r="B19" s="10" t="s">
        <v>41</v>
      </c>
      <c r="C19" s="10" t="s">
        <v>120</v>
      </c>
      <c r="D19" s="10" t="s">
        <v>126</v>
      </c>
      <c r="E19" s="10" t="s">
        <v>128</v>
      </c>
      <c r="F19" s="11">
        <v>42461</v>
      </c>
      <c r="G19" s="11" t="s">
        <v>46</v>
      </c>
      <c r="H19" s="11" t="s">
        <v>129</v>
      </c>
      <c r="I19" s="12">
        <v>100</v>
      </c>
      <c r="J19" s="10" t="s">
        <v>87</v>
      </c>
      <c r="K19" s="10" t="s">
        <v>88</v>
      </c>
      <c r="L19" s="10" t="s">
        <v>89</v>
      </c>
      <c r="M19" s="18">
        <v>75823.47</v>
      </c>
      <c r="N19" s="24">
        <f>M19*(29.96+1.3+6.91)%</f>
        <v>28941.818499000005</v>
      </c>
      <c r="O19" s="24">
        <f>M19+N19</f>
        <v>104765.288499</v>
      </c>
      <c r="P19" s="16">
        <f>224.14*12</f>
        <v>2689.68</v>
      </c>
      <c r="Q19">
        <v>0</v>
      </c>
      <c r="R19" s="29">
        <v>1</v>
      </c>
      <c r="S19" s="16">
        <v>160</v>
      </c>
      <c r="T19" s="16">
        <v>103.31</v>
      </c>
      <c r="U19" s="16">
        <v>26.68</v>
      </c>
      <c r="V19" s="16">
        <v>0</v>
      </c>
      <c r="W19" s="16">
        <v>80</v>
      </c>
      <c r="X19" s="16">
        <v>49.99</v>
      </c>
      <c r="Y19" s="16">
        <v>1639.95</v>
      </c>
      <c r="Z19" s="16">
        <v>473.62</v>
      </c>
      <c r="AA19" s="16">
        <v>18.37</v>
      </c>
      <c r="AB19" s="16">
        <v>2131.94</v>
      </c>
      <c r="AC19" s="16">
        <v>104</v>
      </c>
      <c r="AD19" s="16">
        <v>70</v>
      </c>
      <c r="AE19" s="16">
        <v>17.34</v>
      </c>
      <c r="AF19" s="16">
        <v>0</v>
      </c>
      <c r="AG19" s="16">
        <v>0</v>
      </c>
      <c r="AH19" s="16">
        <v>87.34</v>
      </c>
      <c r="AI19" s="16">
        <v>2865.24</v>
      </c>
      <c r="AJ19" s="16">
        <v>827.48</v>
      </c>
      <c r="AK19" s="16">
        <v>32.090000000000003</v>
      </c>
      <c r="AL19" s="16">
        <v>3724.81</v>
      </c>
      <c r="AM19" s="16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</row>
    <row r="20" spans="1:97">
      <c r="A20" s="10" t="s">
        <v>40</v>
      </c>
      <c r="B20" s="10" t="s">
        <v>41</v>
      </c>
      <c r="C20" s="10" t="s">
        <v>120</v>
      </c>
      <c r="D20" s="10" t="s">
        <v>130</v>
      </c>
      <c r="E20" s="10" t="s">
        <v>132</v>
      </c>
      <c r="F20" s="11">
        <v>42562</v>
      </c>
      <c r="G20" s="11" t="s">
        <v>46</v>
      </c>
      <c r="H20" s="11" t="s">
        <v>133</v>
      </c>
      <c r="I20" s="12">
        <v>100</v>
      </c>
      <c r="J20" s="10" t="s">
        <v>73</v>
      </c>
      <c r="K20" s="10" t="s">
        <v>74</v>
      </c>
      <c r="L20" s="10" t="s">
        <v>75</v>
      </c>
      <c r="M20" s="18">
        <v>130000</v>
      </c>
      <c r="N20" s="24">
        <f>M20*(29.36+1.3+6.91+6)%</f>
        <v>56641</v>
      </c>
      <c r="O20" s="24">
        <f>M20+N20+3780</f>
        <v>190421</v>
      </c>
      <c r="P20" s="16">
        <f>258*12</f>
        <v>3096</v>
      </c>
      <c r="Q20">
        <v>0</v>
      </c>
      <c r="R20" s="29">
        <v>1</v>
      </c>
      <c r="S20" s="16">
        <v>233.5</v>
      </c>
      <c r="T20" s="16">
        <v>415.54</v>
      </c>
      <c r="U20" s="16">
        <v>38.92</v>
      </c>
      <c r="V20" s="16">
        <v>0</v>
      </c>
      <c r="W20" s="16">
        <v>58</v>
      </c>
      <c r="X20" s="16">
        <v>396.46</v>
      </c>
      <c r="Y20" s="16">
        <v>22916.78</v>
      </c>
      <c r="Z20" s="16">
        <v>6022.53</v>
      </c>
      <c r="AA20" s="16">
        <v>134.52000000000001</v>
      </c>
      <c r="AB20" s="16">
        <v>29073.83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</row>
    <row r="21" spans="1:97">
      <c r="A21" s="10" t="s">
        <v>40</v>
      </c>
      <c r="B21" s="10" t="s">
        <v>41</v>
      </c>
      <c r="C21" s="10" t="s">
        <v>134</v>
      </c>
      <c r="D21" s="10" t="s">
        <v>135</v>
      </c>
      <c r="E21" s="10" t="s">
        <v>137</v>
      </c>
      <c r="F21" s="11">
        <v>35612</v>
      </c>
      <c r="G21" s="11" t="s">
        <v>46</v>
      </c>
      <c r="H21" s="11" t="s">
        <v>138</v>
      </c>
      <c r="I21" s="12">
        <v>100</v>
      </c>
      <c r="J21" s="10" t="s">
        <v>48</v>
      </c>
      <c r="K21" s="10" t="s">
        <v>80</v>
      </c>
      <c r="L21" s="10" t="s">
        <v>81</v>
      </c>
      <c r="M21" s="18">
        <v>59901.33</v>
      </c>
      <c r="N21" s="24">
        <f t="shared" ref="N21:N84" si="4">M21*(29.96+1.3+6.91)%</f>
        <v>22864.337661000001</v>
      </c>
      <c r="O21" s="24">
        <f t="shared" ref="O21:O84" si="5">M21+N21</f>
        <v>82765.667660999999</v>
      </c>
      <c r="P21" s="16">
        <v>0</v>
      </c>
      <c r="Q21">
        <v>0</v>
      </c>
      <c r="R21">
        <v>0</v>
      </c>
      <c r="S21" s="16">
        <v>208</v>
      </c>
      <c r="T21" s="16">
        <v>404.04</v>
      </c>
      <c r="U21" s="16">
        <v>34.68</v>
      </c>
      <c r="V21" s="16">
        <v>0</v>
      </c>
      <c r="W21" s="16">
        <v>112</v>
      </c>
      <c r="X21" s="16">
        <v>326.72000000000003</v>
      </c>
      <c r="Y21" s="16">
        <v>8405.17</v>
      </c>
      <c r="Z21" s="16">
        <v>2427.41</v>
      </c>
      <c r="AA21" s="16">
        <v>94.14</v>
      </c>
      <c r="AB21" s="16">
        <v>10926.72</v>
      </c>
      <c r="AC21" s="16">
        <v>104</v>
      </c>
      <c r="AD21" s="16">
        <v>104</v>
      </c>
      <c r="AE21" s="16">
        <v>17.34</v>
      </c>
      <c r="AF21" s="16">
        <v>0</v>
      </c>
      <c r="AG21" s="16">
        <v>0</v>
      </c>
      <c r="AH21" s="16">
        <v>121.34</v>
      </c>
      <c r="AI21" s="16">
        <v>3121.58</v>
      </c>
      <c r="AJ21" s="16">
        <v>901.51</v>
      </c>
      <c r="AK21" s="16">
        <v>34.96</v>
      </c>
      <c r="AL21" s="16">
        <v>4058.06</v>
      </c>
      <c r="AM21" s="16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</row>
    <row r="22" spans="1:97">
      <c r="A22" s="10" t="s">
        <v>40</v>
      </c>
      <c r="B22" s="10" t="s">
        <v>41</v>
      </c>
      <c r="C22" s="10" t="s">
        <v>134</v>
      </c>
      <c r="D22" s="10" t="s">
        <v>139</v>
      </c>
      <c r="E22" s="10" t="s">
        <v>141</v>
      </c>
      <c r="F22" s="11">
        <v>38504</v>
      </c>
      <c r="G22" s="11" t="s">
        <v>46</v>
      </c>
      <c r="H22" s="11" t="s">
        <v>142</v>
      </c>
      <c r="I22" s="12">
        <v>87.5</v>
      </c>
      <c r="J22" s="10" t="s">
        <v>48</v>
      </c>
      <c r="K22" s="10" t="s">
        <v>80</v>
      </c>
      <c r="L22" s="10" t="s">
        <v>81</v>
      </c>
      <c r="M22" s="18">
        <v>46549.96</v>
      </c>
      <c r="N22" s="24">
        <f t="shared" si="4"/>
        <v>17768.119732000003</v>
      </c>
      <c r="O22" s="24">
        <f t="shared" si="5"/>
        <v>64318.079731999998</v>
      </c>
      <c r="P22" s="16">
        <v>0</v>
      </c>
      <c r="Q22">
        <v>0</v>
      </c>
      <c r="R22" s="29">
        <v>2</v>
      </c>
      <c r="S22" s="16">
        <v>182.04</v>
      </c>
      <c r="T22" s="16">
        <v>248.02</v>
      </c>
      <c r="U22" s="16">
        <v>30.34</v>
      </c>
      <c r="V22" s="16">
        <v>0</v>
      </c>
      <c r="W22" s="16">
        <v>98</v>
      </c>
      <c r="X22" s="16">
        <v>180.36</v>
      </c>
      <c r="Y22" s="16">
        <v>4102.5</v>
      </c>
      <c r="Z22" s="16">
        <v>1184.8</v>
      </c>
      <c r="AA22" s="16">
        <v>45.95</v>
      </c>
      <c r="AB22" s="16">
        <v>5333.26</v>
      </c>
      <c r="AC22" s="16">
        <v>91.08</v>
      </c>
      <c r="AD22" s="16">
        <v>82.91</v>
      </c>
      <c r="AE22" s="16">
        <v>15.18</v>
      </c>
      <c r="AF22" s="16">
        <v>0</v>
      </c>
      <c r="AG22" s="16">
        <v>0</v>
      </c>
      <c r="AH22" s="16">
        <v>98.09</v>
      </c>
      <c r="AI22" s="16">
        <v>2231.17</v>
      </c>
      <c r="AJ22" s="16">
        <v>644.36</v>
      </c>
      <c r="AK22" s="16">
        <v>24.99</v>
      </c>
      <c r="AL22" s="16">
        <v>2900.53</v>
      </c>
      <c r="AM22" s="16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</row>
    <row r="23" spans="1:97">
      <c r="A23" s="10" t="s">
        <v>40</v>
      </c>
      <c r="B23" s="10" t="s">
        <v>41</v>
      </c>
      <c r="C23" s="10" t="s">
        <v>134</v>
      </c>
      <c r="D23" s="10" t="s">
        <v>143</v>
      </c>
      <c r="E23" s="10" t="s">
        <v>145</v>
      </c>
      <c r="F23" s="11">
        <v>41414</v>
      </c>
      <c r="G23" s="11" t="s">
        <v>46</v>
      </c>
      <c r="H23" s="11" t="s">
        <v>146</v>
      </c>
      <c r="I23" s="12">
        <v>100</v>
      </c>
      <c r="J23" s="10" t="s">
        <v>87</v>
      </c>
      <c r="K23" s="10" t="s">
        <v>88</v>
      </c>
      <c r="L23" s="10" t="s">
        <v>89</v>
      </c>
      <c r="M23" s="18">
        <v>65000.06</v>
      </c>
      <c r="N23" s="24">
        <f t="shared" si="4"/>
        <v>24810.522902000001</v>
      </c>
      <c r="O23" s="24">
        <f t="shared" si="5"/>
        <v>89810.582901999995</v>
      </c>
      <c r="P23" s="16">
        <f>318.5625*12</f>
        <v>3822.75</v>
      </c>
      <c r="Q23">
        <v>0</v>
      </c>
      <c r="R23" s="29">
        <v>1</v>
      </c>
      <c r="S23" s="16">
        <v>168</v>
      </c>
      <c r="T23" s="16">
        <v>34.409999999999997</v>
      </c>
      <c r="U23" s="16">
        <v>28</v>
      </c>
      <c r="V23" s="16">
        <v>0</v>
      </c>
      <c r="W23" s="16">
        <v>43</v>
      </c>
      <c r="X23" s="16">
        <v>19.41</v>
      </c>
      <c r="Y23" s="16">
        <v>543.34</v>
      </c>
      <c r="Z23" s="16">
        <v>156.91999999999999</v>
      </c>
      <c r="AA23" s="16">
        <v>6.09</v>
      </c>
      <c r="AB23" s="16">
        <v>706.35</v>
      </c>
      <c r="AC23" s="16">
        <v>104</v>
      </c>
      <c r="AD23" s="16">
        <v>0</v>
      </c>
      <c r="AE23" s="16">
        <v>17.34</v>
      </c>
      <c r="AF23" s="16">
        <v>0</v>
      </c>
      <c r="AG23" s="16">
        <v>1.25</v>
      </c>
      <c r="AH23" s="16">
        <v>16.09</v>
      </c>
      <c r="AI23" s="16">
        <v>450.41</v>
      </c>
      <c r="AJ23" s="16">
        <v>130.08000000000001</v>
      </c>
      <c r="AK23" s="16">
        <v>5.04</v>
      </c>
      <c r="AL23" s="16">
        <v>585.53</v>
      </c>
      <c r="AM23" s="16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</row>
    <row r="24" spans="1:97">
      <c r="A24" s="10" t="s">
        <v>40</v>
      </c>
      <c r="B24" s="10" t="s">
        <v>41</v>
      </c>
      <c r="C24" s="10" t="s">
        <v>134</v>
      </c>
      <c r="D24" s="10" t="s">
        <v>147</v>
      </c>
      <c r="E24" s="10" t="s">
        <v>149</v>
      </c>
      <c r="F24" s="11">
        <v>44767</v>
      </c>
      <c r="G24" s="11" t="s">
        <v>46</v>
      </c>
      <c r="H24" s="11" t="s">
        <v>150</v>
      </c>
      <c r="I24" s="12">
        <v>100</v>
      </c>
      <c r="J24" s="10" t="s">
        <v>48</v>
      </c>
      <c r="K24" s="10" t="s">
        <v>67</v>
      </c>
      <c r="L24" s="10" t="s">
        <v>68</v>
      </c>
      <c r="M24" s="18">
        <v>37505.32</v>
      </c>
      <c r="N24" s="24">
        <f t="shared" si="4"/>
        <v>14315.780644000002</v>
      </c>
      <c r="O24" s="24">
        <f t="shared" si="5"/>
        <v>51821.100644000006</v>
      </c>
      <c r="P24" s="16">
        <v>0</v>
      </c>
      <c r="Q24">
        <v>0</v>
      </c>
      <c r="R24">
        <v>0</v>
      </c>
      <c r="S24" s="16">
        <v>160</v>
      </c>
      <c r="T24" s="16">
        <v>45.7</v>
      </c>
      <c r="U24" s="16">
        <v>26.68</v>
      </c>
      <c r="V24" s="16">
        <v>0</v>
      </c>
      <c r="W24" s="16">
        <v>46</v>
      </c>
      <c r="X24" s="16">
        <v>26.38</v>
      </c>
      <c r="Y24" s="16">
        <v>416.19</v>
      </c>
      <c r="Z24" s="16">
        <v>120.2</v>
      </c>
      <c r="AA24" s="16">
        <v>4.66</v>
      </c>
      <c r="AB24" s="16">
        <v>541.04999999999995</v>
      </c>
      <c r="AC24" s="16">
        <v>104</v>
      </c>
      <c r="AD24" s="16">
        <v>22.75</v>
      </c>
      <c r="AE24" s="16">
        <v>17.34</v>
      </c>
      <c r="AF24" s="16">
        <v>0</v>
      </c>
      <c r="AG24" s="16">
        <v>0</v>
      </c>
      <c r="AH24" s="16">
        <v>40.090000000000003</v>
      </c>
      <c r="AI24" s="16">
        <v>632.5</v>
      </c>
      <c r="AJ24" s="16">
        <v>182.66</v>
      </c>
      <c r="AK24" s="16">
        <v>7.08</v>
      </c>
      <c r="AL24" s="16">
        <v>822.24</v>
      </c>
      <c r="AM24" s="16" t="s">
        <v>151</v>
      </c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</row>
    <row r="25" spans="1:97">
      <c r="A25" s="10" t="s">
        <v>40</v>
      </c>
      <c r="B25" s="10" t="s">
        <v>41</v>
      </c>
      <c r="C25" s="10" t="s">
        <v>134</v>
      </c>
      <c r="D25" s="10" t="s">
        <v>152</v>
      </c>
      <c r="E25" s="10" t="s">
        <v>154</v>
      </c>
      <c r="F25" s="11">
        <v>45467</v>
      </c>
      <c r="G25" s="11" t="s">
        <v>46</v>
      </c>
      <c r="H25" s="11" t="s">
        <v>150</v>
      </c>
      <c r="I25" s="12">
        <v>100</v>
      </c>
      <c r="J25" s="10" t="s">
        <v>48</v>
      </c>
      <c r="K25" s="10" t="s">
        <v>80</v>
      </c>
      <c r="L25" s="10" t="s">
        <v>81</v>
      </c>
      <c r="M25" s="18">
        <v>63462.29</v>
      </c>
      <c r="N25" s="24">
        <f t="shared" si="4"/>
        <v>24223.556093000003</v>
      </c>
      <c r="O25" s="24">
        <f t="shared" si="5"/>
        <v>87685.846093</v>
      </c>
      <c r="P25" s="16">
        <v>0</v>
      </c>
      <c r="Q25">
        <v>0</v>
      </c>
      <c r="R25" s="29">
        <v>2</v>
      </c>
      <c r="S25" s="16">
        <v>160</v>
      </c>
      <c r="T25" s="16">
        <v>0.04</v>
      </c>
      <c r="U25" s="16">
        <v>26.68</v>
      </c>
      <c r="V25" s="16">
        <v>0</v>
      </c>
      <c r="W25" s="16">
        <v>0</v>
      </c>
      <c r="X25" s="16">
        <v>26.72</v>
      </c>
      <c r="Y25" s="16">
        <v>729.7</v>
      </c>
      <c r="Z25" s="16">
        <v>210.74</v>
      </c>
      <c r="AA25" s="16">
        <v>8.17</v>
      </c>
      <c r="AB25" s="16">
        <v>948.62</v>
      </c>
      <c r="AC25" s="16">
        <v>112</v>
      </c>
      <c r="AD25" s="16">
        <v>22.04</v>
      </c>
      <c r="AE25" s="16">
        <v>18.68</v>
      </c>
      <c r="AF25" s="16">
        <v>0</v>
      </c>
      <c r="AG25" s="16">
        <v>0</v>
      </c>
      <c r="AH25" s="16">
        <v>40.72</v>
      </c>
      <c r="AI25" s="16">
        <v>1112.03</v>
      </c>
      <c r="AJ25" s="16">
        <v>321.16000000000003</v>
      </c>
      <c r="AK25" s="16">
        <v>12.45</v>
      </c>
      <c r="AL25" s="16">
        <v>1445.65</v>
      </c>
      <c r="AM25" s="16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</row>
    <row r="26" spans="1:97">
      <c r="A26" s="10" t="s">
        <v>40</v>
      </c>
      <c r="B26" s="10" t="s">
        <v>41</v>
      </c>
      <c r="C26" s="10" t="s">
        <v>134</v>
      </c>
      <c r="D26" s="10" t="s">
        <v>155</v>
      </c>
      <c r="E26" s="10" t="s">
        <v>157</v>
      </c>
      <c r="F26" s="11">
        <v>45540</v>
      </c>
      <c r="G26" s="11" t="s">
        <v>46</v>
      </c>
      <c r="H26" s="11" t="s">
        <v>150</v>
      </c>
      <c r="I26" s="12">
        <v>100</v>
      </c>
      <c r="J26" s="10" t="s">
        <v>48</v>
      </c>
      <c r="K26" s="10" t="s">
        <v>80</v>
      </c>
      <c r="L26" s="10" t="s">
        <v>81</v>
      </c>
      <c r="M26" s="18">
        <v>64462.25</v>
      </c>
      <c r="N26" s="24">
        <f t="shared" si="4"/>
        <v>24605.240825000001</v>
      </c>
      <c r="O26" s="24">
        <f t="shared" si="5"/>
        <v>89067.490825000001</v>
      </c>
      <c r="P26" s="16">
        <v>0</v>
      </c>
      <c r="Q26">
        <v>0</v>
      </c>
      <c r="R26">
        <v>0</v>
      </c>
      <c r="S26" s="16">
        <v>160</v>
      </c>
      <c r="T26" s="16">
        <v>-0.64</v>
      </c>
      <c r="U26" s="16">
        <v>26.68</v>
      </c>
      <c r="V26" s="16">
        <v>0</v>
      </c>
      <c r="W26" s="16">
        <v>16</v>
      </c>
      <c r="X26" s="16">
        <v>10.039999999999999</v>
      </c>
      <c r="Y26" s="16">
        <v>278.64999999999998</v>
      </c>
      <c r="Z26" s="16">
        <v>80.47</v>
      </c>
      <c r="AA26" s="16">
        <v>3.12</v>
      </c>
      <c r="AB26" s="16">
        <v>362.24</v>
      </c>
      <c r="AC26" s="16">
        <v>104</v>
      </c>
      <c r="AD26" s="16">
        <v>0</v>
      </c>
      <c r="AE26" s="16">
        <v>17.34</v>
      </c>
      <c r="AF26" s="16">
        <v>0</v>
      </c>
      <c r="AG26" s="16">
        <v>7.32</v>
      </c>
      <c r="AH26" s="16">
        <v>10.02</v>
      </c>
      <c r="AI26" s="16">
        <v>278.08999999999997</v>
      </c>
      <c r="AJ26" s="16">
        <v>80.31</v>
      </c>
      <c r="AK26" s="16">
        <v>3.11</v>
      </c>
      <c r="AL26" s="16">
        <v>361.52</v>
      </c>
      <c r="AM26" s="16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</row>
    <row r="27" spans="1:97">
      <c r="A27" s="10" t="s">
        <v>40</v>
      </c>
      <c r="B27" s="10" t="s">
        <v>41</v>
      </c>
      <c r="C27" s="10" t="s">
        <v>134</v>
      </c>
      <c r="D27" s="10" t="s">
        <v>158</v>
      </c>
      <c r="E27" s="10" t="s">
        <v>160</v>
      </c>
      <c r="F27" s="11">
        <v>45993</v>
      </c>
      <c r="G27" s="11" t="s">
        <v>46</v>
      </c>
      <c r="H27" s="11" t="s">
        <v>150</v>
      </c>
      <c r="I27" s="12">
        <v>100</v>
      </c>
      <c r="J27" s="10" t="s">
        <v>48</v>
      </c>
      <c r="K27" s="10" t="s">
        <v>161</v>
      </c>
      <c r="L27" s="10" t="s">
        <v>162</v>
      </c>
      <c r="M27" s="18">
        <v>37499.980000000003</v>
      </c>
      <c r="N27" s="24">
        <f t="shared" si="4"/>
        <v>14313.742366000002</v>
      </c>
      <c r="O27" s="24">
        <f t="shared" si="5"/>
        <v>51813.722366000002</v>
      </c>
      <c r="P27" s="16">
        <v>0</v>
      </c>
      <c r="Q27">
        <v>0</v>
      </c>
      <c r="R27">
        <v>0</v>
      </c>
      <c r="S27" s="16">
        <v>160</v>
      </c>
      <c r="T27" s="16">
        <v>13.34</v>
      </c>
      <c r="U27" s="16">
        <v>26.68</v>
      </c>
      <c r="V27" s="16">
        <v>0</v>
      </c>
      <c r="W27" s="16">
        <v>28.25</v>
      </c>
      <c r="X27" s="16">
        <v>11.77</v>
      </c>
      <c r="Y27" s="16">
        <v>185.76</v>
      </c>
      <c r="Z27" s="16">
        <v>53.65</v>
      </c>
      <c r="AA27" s="16">
        <v>2.08</v>
      </c>
      <c r="AB27" s="16">
        <v>241.49</v>
      </c>
      <c r="AC27" s="16">
        <v>104</v>
      </c>
      <c r="AD27" s="16">
        <v>4.67</v>
      </c>
      <c r="AE27" s="16">
        <v>17.34</v>
      </c>
      <c r="AF27" s="16">
        <v>0</v>
      </c>
      <c r="AG27" s="16">
        <v>0</v>
      </c>
      <c r="AH27" s="16">
        <v>22.01</v>
      </c>
      <c r="AI27" s="16">
        <v>347.38</v>
      </c>
      <c r="AJ27" s="16">
        <v>100.32</v>
      </c>
      <c r="AK27" s="16">
        <v>3.89</v>
      </c>
      <c r="AL27" s="16">
        <v>451.6</v>
      </c>
      <c r="AM27" s="16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>
      <c r="A28" s="10" t="s">
        <v>40</v>
      </c>
      <c r="B28" s="10" t="s">
        <v>41</v>
      </c>
      <c r="C28" s="10" t="s">
        <v>163</v>
      </c>
      <c r="D28" s="10" t="s">
        <v>164</v>
      </c>
      <c r="E28" s="10" t="s">
        <v>166</v>
      </c>
      <c r="F28" s="11">
        <v>32916</v>
      </c>
      <c r="G28" s="11" t="s">
        <v>46</v>
      </c>
      <c r="H28" s="11" t="s">
        <v>167</v>
      </c>
      <c r="I28" s="12">
        <v>100</v>
      </c>
      <c r="J28" s="10" t="s">
        <v>48</v>
      </c>
      <c r="K28" s="10" t="s">
        <v>49</v>
      </c>
      <c r="L28" s="10" t="s">
        <v>50</v>
      </c>
      <c r="M28" s="18">
        <v>34140.269999999997</v>
      </c>
      <c r="N28" s="24">
        <f t="shared" si="4"/>
        <v>13031.341059</v>
      </c>
      <c r="O28" s="24">
        <f t="shared" si="5"/>
        <v>47171.611058999995</v>
      </c>
      <c r="P28" s="16">
        <v>0</v>
      </c>
      <c r="Q28">
        <v>0</v>
      </c>
      <c r="R28">
        <v>0</v>
      </c>
      <c r="S28" s="16">
        <v>208</v>
      </c>
      <c r="T28" s="16">
        <v>58.52</v>
      </c>
      <c r="U28" s="16">
        <v>34.68</v>
      </c>
      <c r="V28" s="16">
        <v>0</v>
      </c>
      <c r="W28" s="16">
        <v>69.75</v>
      </c>
      <c r="X28" s="16">
        <v>23.45</v>
      </c>
      <c r="Y28" s="16">
        <v>335.21</v>
      </c>
      <c r="Z28" s="16">
        <v>96.81</v>
      </c>
      <c r="AA28" s="16">
        <v>1.07</v>
      </c>
      <c r="AB28" s="16">
        <v>433.08</v>
      </c>
      <c r="AC28" s="16">
        <v>104</v>
      </c>
      <c r="AD28" s="16">
        <v>-5.25</v>
      </c>
      <c r="AE28" s="16">
        <v>17.34</v>
      </c>
      <c r="AF28" s="16">
        <v>0</v>
      </c>
      <c r="AG28" s="16">
        <v>7.5</v>
      </c>
      <c r="AH28" s="16">
        <v>4.59</v>
      </c>
      <c r="AI28" s="16">
        <v>65.61</v>
      </c>
      <c r="AJ28" s="16">
        <v>18.95</v>
      </c>
      <c r="AK28" s="16">
        <v>0.21</v>
      </c>
      <c r="AL28" s="16">
        <v>84.77</v>
      </c>
      <c r="AM28" s="16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</row>
    <row r="29" spans="1:97">
      <c r="A29" s="10" t="s">
        <v>40</v>
      </c>
      <c r="B29" s="10" t="s">
        <v>41</v>
      </c>
      <c r="C29" s="10" t="s">
        <v>163</v>
      </c>
      <c r="D29" s="10" t="s">
        <v>168</v>
      </c>
      <c r="E29" s="10" t="s">
        <v>170</v>
      </c>
      <c r="F29" s="11">
        <v>34127</v>
      </c>
      <c r="G29" s="11" t="s">
        <v>46</v>
      </c>
      <c r="H29" s="11" t="s">
        <v>171</v>
      </c>
      <c r="I29" s="12">
        <v>100</v>
      </c>
      <c r="J29" s="10" t="s">
        <v>48</v>
      </c>
      <c r="K29" s="10" t="s">
        <v>80</v>
      </c>
      <c r="L29" s="10" t="s">
        <v>81</v>
      </c>
      <c r="M29" s="18">
        <v>59737.919999999998</v>
      </c>
      <c r="N29" s="24">
        <f t="shared" si="4"/>
        <v>22801.964064000003</v>
      </c>
      <c r="O29" s="24">
        <f t="shared" si="5"/>
        <v>82539.884063999998</v>
      </c>
      <c r="P29" s="16">
        <v>0</v>
      </c>
      <c r="Q29">
        <v>0</v>
      </c>
      <c r="R29">
        <v>0</v>
      </c>
      <c r="S29" s="16">
        <v>208</v>
      </c>
      <c r="T29" s="16">
        <v>-0.7</v>
      </c>
      <c r="U29" s="16">
        <v>34.68</v>
      </c>
      <c r="V29" s="16">
        <v>0</v>
      </c>
      <c r="W29" s="16">
        <v>16</v>
      </c>
      <c r="X29" s="16">
        <v>17.98</v>
      </c>
      <c r="Y29" s="16">
        <v>461.24</v>
      </c>
      <c r="Z29" s="16">
        <v>133.21</v>
      </c>
      <c r="AA29" s="16">
        <v>5.17</v>
      </c>
      <c r="AB29" s="16">
        <v>599.62</v>
      </c>
      <c r="AC29" s="16">
        <v>104</v>
      </c>
      <c r="AD29" s="16">
        <v>1</v>
      </c>
      <c r="AE29" s="16">
        <v>17.34</v>
      </c>
      <c r="AF29" s="16">
        <v>0</v>
      </c>
      <c r="AG29" s="16">
        <v>0</v>
      </c>
      <c r="AH29" s="16">
        <v>18.34</v>
      </c>
      <c r="AI29" s="16">
        <v>470.48</v>
      </c>
      <c r="AJ29" s="16">
        <v>135.87</v>
      </c>
      <c r="AK29" s="16">
        <v>5.27</v>
      </c>
      <c r="AL29" s="16">
        <v>611.62</v>
      </c>
      <c r="AM29" s="16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</row>
    <row r="30" spans="1:97">
      <c r="A30" s="10" t="s">
        <v>40</v>
      </c>
      <c r="B30" s="10" t="s">
        <v>41</v>
      </c>
      <c r="C30" s="10" t="s">
        <v>163</v>
      </c>
      <c r="D30" s="10" t="s">
        <v>172</v>
      </c>
      <c r="E30" s="10" t="s">
        <v>174</v>
      </c>
      <c r="F30" s="11">
        <v>36207</v>
      </c>
      <c r="G30" s="11" t="s">
        <v>46</v>
      </c>
      <c r="H30" s="11" t="s">
        <v>171</v>
      </c>
      <c r="I30" s="12">
        <v>100</v>
      </c>
      <c r="J30" s="10" t="s">
        <v>48</v>
      </c>
      <c r="K30" s="10" t="s">
        <v>80</v>
      </c>
      <c r="L30" s="10" t="s">
        <v>81</v>
      </c>
      <c r="M30" s="18">
        <v>56350.25</v>
      </c>
      <c r="N30" s="24">
        <f t="shared" si="4"/>
        <v>21508.890425000001</v>
      </c>
      <c r="O30" s="24">
        <f t="shared" si="5"/>
        <v>77859.140425000005</v>
      </c>
      <c r="P30" s="16">
        <v>0</v>
      </c>
      <c r="Q30">
        <v>0</v>
      </c>
      <c r="R30" s="29">
        <v>1</v>
      </c>
      <c r="S30" s="16">
        <v>208</v>
      </c>
      <c r="T30" s="16">
        <v>209.08</v>
      </c>
      <c r="U30" s="16">
        <v>34.68</v>
      </c>
      <c r="V30" s="16">
        <v>0</v>
      </c>
      <c r="W30" s="16">
        <v>88</v>
      </c>
      <c r="X30" s="16">
        <v>155.76</v>
      </c>
      <c r="Y30" s="16">
        <v>3761.12</v>
      </c>
      <c r="Z30" s="16">
        <v>1086.21</v>
      </c>
      <c r="AA30" s="16">
        <v>42.12</v>
      </c>
      <c r="AB30" s="16">
        <v>4889.46</v>
      </c>
      <c r="AC30" s="16">
        <v>104</v>
      </c>
      <c r="AD30" s="16">
        <v>97.54</v>
      </c>
      <c r="AE30" s="16">
        <v>17.34</v>
      </c>
      <c r="AF30" s="16">
        <v>0</v>
      </c>
      <c r="AG30" s="16">
        <v>0</v>
      </c>
      <c r="AH30" s="16">
        <v>114.88</v>
      </c>
      <c r="AI30" s="16">
        <v>2774</v>
      </c>
      <c r="AJ30" s="16">
        <v>801.13</v>
      </c>
      <c r="AK30" s="16">
        <v>31.07</v>
      </c>
      <c r="AL30" s="16">
        <v>3606.19</v>
      </c>
      <c r="AM30" s="16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</row>
    <row r="31" spans="1:97">
      <c r="A31" s="10" t="s">
        <v>40</v>
      </c>
      <c r="B31" s="10" t="s">
        <v>41</v>
      </c>
      <c r="C31" s="10" t="s">
        <v>163</v>
      </c>
      <c r="D31" s="10" t="s">
        <v>175</v>
      </c>
      <c r="E31" s="10" t="s">
        <v>177</v>
      </c>
      <c r="F31" s="11">
        <v>38519</v>
      </c>
      <c r="G31" s="11" t="s">
        <v>46</v>
      </c>
      <c r="H31" s="11" t="s">
        <v>171</v>
      </c>
      <c r="I31" s="12">
        <v>100</v>
      </c>
      <c r="J31" s="10" t="s">
        <v>48</v>
      </c>
      <c r="K31" s="10" t="s">
        <v>80</v>
      </c>
      <c r="L31" s="10" t="s">
        <v>81</v>
      </c>
      <c r="M31" s="18">
        <v>58918.66</v>
      </c>
      <c r="N31" s="24">
        <f t="shared" si="4"/>
        <v>22489.252522000003</v>
      </c>
      <c r="O31" s="24">
        <f t="shared" si="5"/>
        <v>81407.912521999999</v>
      </c>
      <c r="P31" s="16">
        <v>0</v>
      </c>
      <c r="Q31">
        <v>0</v>
      </c>
      <c r="R31" s="29">
        <v>1</v>
      </c>
      <c r="S31" s="16">
        <v>208</v>
      </c>
      <c r="T31" s="16">
        <v>251.33</v>
      </c>
      <c r="U31" s="16">
        <v>34.68</v>
      </c>
      <c r="V31" s="16">
        <v>0</v>
      </c>
      <c r="W31" s="16">
        <v>128</v>
      </c>
      <c r="X31" s="16">
        <v>158.01</v>
      </c>
      <c r="Y31" s="16">
        <v>3995.91</v>
      </c>
      <c r="Z31" s="16">
        <v>1154.02</v>
      </c>
      <c r="AA31" s="16">
        <v>44.75</v>
      </c>
      <c r="AB31" s="16">
        <v>5194.6899999999996</v>
      </c>
      <c r="AC31" s="16">
        <v>104</v>
      </c>
      <c r="AD31" s="16">
        <v>104</v>
      </c>
      <c r="AE31" s="16">
        <v>17.34</v>
      </c>
      <c r="AF31" s="16">
        <v>0</v>
      </c>
      <c r="AG31" s="16">
        <v>0</v>
      </c>
      <c r="AH31" s="16">
        <v>121.34</v>
      </c>
      <c r="AI31" s="16">
        <v>3068.57</v>
      </c>
      <c r="AJ31" s="16">
        <v>886.2</v>
      </c>
      <c r="AK31" s="16">
        <v>34.369999999999997</v>
      </c>
      <c r="AL31" s="16">
        <v>3989.14</v>
      </c>
      <c r="AM31" s="16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</row>
    <row r="32" spans="1:97">
      <c r="A32" s="10" t="s">
        <v>40</v>
      </c>
      <c r="B32" s="10" t="s">
        <v>41</v>
      </c>
      <c r="C32" s="10" t="s">
        <v>163</v>
      </c>
      <c r="D32" s="10" t="s">
        <v>178</v>
      </c>
      <c r="E32" s="10" t="s">
        <v>180</v>
      </c>
      <c r="F32" s="11">
        <v>38852</v>
      </c>
      <c r="G32" s="11" t="s">
        <v>46</v>
      </c>
      <c r="H32" s="11" t="s">
        <v>181</v>
      </c>
      <c r="I32" s="12">
        <v>100</v>
      </c>
      <c r="J32" s="10" t="s">
        <v>48</v>
      </c>
      <c r="K32" s="10" t="s">
        <v>80</v>
      </c>
      <c r="L32" s="10" t="s">
        <v>81</v>
      </c>
      <c r="M32" s="18">
        <v>54804.55</v>
      </c>
      <c r="N32" s="24">
        <f t="shared" si="4"/>
        <v>20918.896735000002</v>
      </c>
      <c r="O32" s="24">
        <f t="shared" si="5"/>
        <v>75723.446735000005</v>
      </c>
      <c r="P32" s="16">
        <v>0</v>
      </c>
      <c r="Q32">
        <v>0</v>
      </c>
      <c r="R32" s="29">
        <v>1</v>
      </c>
      <c r="S32" s="16">
        <v>208</v>
      </c>
      <c r="T32" s="16">
        <v>137.58000000000001</v>
      </c>
      <c r="U32" s="16">
        <v>34.68</v>
      </c>
      <c r="V32" s="16">
        <v>0</v>
      </c>
      <c r="W32" s="16">
        <v>80</v>
      </c>
      <c r="X32" s="16">
        <v>92.26</v>
      </c>
      <c r="Y32" s="16">
        <v>2164.39</v>
      </c>
      <c r="Z32" s="16">
        <v>625.08000000000004</v>
      </c>
      <c r="AA32" s="16">
        <v>24.24</v>
      </c>
      <c r="AB32" s="16">
        <v>2813.71</v>
      </c>
      <c r="AC32" s="16">
        <v>104</v>
      </c>
      <c r="AD32" s="16">
        <v>97.79</v>
      </c>
      <c r="AE32" s="16">
        <v>17.34</v>
      </c>
      <c r="AF32" s="16">
        <v>0</v>
      </c>
      <c r="AG32" s="16">
        <v>0</v>
      </c>
      <c r="AH32" s="16">
        <v>115.13</v>
      </c>
      <c r="AI32" s="16">
        <v>2700.92</v>
      </c>
      <c r="AJ32" s="16">
        <v>780.02</v>
      </c>
      <c r="AK32" s="16">
        <v>30.25</v>
      </c>
      <c r="AL32" s="16">
        <v>3511.19</v>
      </c>
      <c r="AM32" s="16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</row>
    <row r="33" spans="1:97">
      <c r="A33" s="10" t="s">
        <v>40</v>
      </c>
      <c r="B33" s="10" t="s">
        <v>41</v>
      </c>
      <c r="C33" s="10" t="s">
        <v>163</v>
      </c>
      <c r="D33" s="10" t="s">
        <v>182</v>
      </c>
      <c r="E33" s="10" t="s">
        <v>184</v>
      </c>
      <c r="F33" s="11">
        <v>39167</v>
      </c>
      <c r="G33" s="11" t="s">
        <v>46</v>
      </c>
      <c r="H33" s="11" t="s">
        <v>185</v>
      </c>
      <c r="I33" s="12">
        <v>100</v>
      </c>
      <c r="J33" s="10" t="s">
        <v>48</v>
      </c>
      <c r="K33" s="10" t="s">
        <v>67</v>
      </c>
      <c r="L33" s="10" t="s">
        <v>68</v>
      </c>
      <c r="M33" s="18">
        <v>49014.48</v>
      </c>
      <c r="N33" s="24">
        <f t="shared" si="4"/>
        <v>18708.827016000003</v>
      </c>
      <c r="O33" s="24">
        <f t="shared" si="5"/>
        <v>67723.307016000006</v>
      </c>
      <c r="P33" s="16">
        <v>0</v>
      </c>
      <c r="Q33">
        <v>0</v>
      </c>
      <c r="R33">
        <v>0</v>
      </c>
      <c r="S33" s="16">
        <v>208</v>
      </c>
      <c r="T33" s="16">
        <v>-1.67</v>
      </c>
      <c r="U33" s="16">
        <v>34.68</v>
      </c>
      <c r="V33" s="16">
        <v>0</v>
      </c>
      <c r="W33" s="16">
        <v>48</v>
      </c>
      <c r="X33" s="16">
        <v>-14.99</v>
      </c>
      <c r="Y33" s="16">
        <v>-313.20999999999998</v>
      </c>
      <c r="Z33" s="16">
        <v>-90.45</v>
      </c>
      <c r="AA33" s="16">
        <v>-3.51</v>
      </c>
      <c r="AB33" s="16">
        <v>-407.17</v>
      </c>
      <c r="AC33" s="16">
        <v>104</v>
      </c>
      <c r="AD33" s="16">
        <v>0.5</v>
      </c>
      <c r="AE33" s="16">
        <v>17.34</v>
      </c>
      <c r="AF33" s="16">
        <v>0</v>
      </c>
      <c r="AG33" s="16">
        <v>0</v>
      </c>
      <c r="AH33" s="16">
        <v>17.84</v>
      </c>
      <c r="AI33" s="16">
        <v>372.76</v>
      </c>
      <c r="AJ33" s="16">
        <v>107.65</v>
      </c>
      <c r="AK33" s="16">
        <v>4.17</v>
      </c>
      <c r="AL33" s="16">
        <v>484.58</v>
      </c>
      <c r="AM33" s="16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</row>
    <row r="34" spans="1:97">
      <c r="A34" s="10" t="s">
        <v>40</v>
      </c>
      <c r="B34" s="10" t="s">
        <v>41</v>
      </c>
      <c r="C34" s="10" t="s">
        <v>163</v>
      </c>
      <c r="D34" s="10" t="s">
        <v>186</v>
      </c>
      <c r="E34" s="10" t="s">
        <v>188</v>
      </c>
      <c r="F34" s="11">
        <v>40787</v>
      </c>
      <c r="G34" s="11" t="s">
        <v>46</v>
      </c>
      <c r="H34" s="11" t="s">
        <v>171</v>
      </c>
      <c r="I34" s="12">
        <v>100</v>
      </c>
      <c r="J34" s="10" t="s">
        <v>48</v>
      </c>
      <c r="K34" s="10" t="s">
        <v>80</v>
      </c>
      <c r="L34" s="10" t="s">
        <v>81</v>
      </c>
      <c r="M34" s="18">
        <v>53338.41</v>
      </c>
      <c r="N34" s="24">
        <f t="shared" si="4"/>
        <v>20359.271097000004</v>
      </c>
      <c r="O34" s="24">
        <f t="shared" si="5"/>
        <v>73697.681097000008</v>
      </c>
      <c r="P34" s="16">
        <v>0</v>
      </c>
      <c r="Q34">
        <v>0</v>
      </c>
      <c r="R34" s="29">
        <v>1</v>
      </c>
      <c r="S34" s="16">
        <v>168</v>
      </c>
      <c r="T34" s="16">
        <v>98.08</v>
      </c>
      <c r="U34" s="16">
        <v>28</v>
      </c>
      <c r="V34" s="16">
        <v>0</v>
      </c>
      <c r="W34" s="16">
        <v>56</v>
      </c>
      <c r="X34" s="16">
        <v>70.08</v>
      </c>
      <c r="Y34" s="16">
        <v>1598.37</v>
      </c>
      <c r="Z34" s="16">
        <v>461.61</v>
      </c>
      <c r="AA34" s="16">
        <v>17.899999999999999</v>
      </c>
      <c r="AB34" s="16">
        <v>2077.88</v>
      </c>
      <c r="AC34" s="16">
        <v>104</v>
      </c>
      <c r="AD34" s="16">
        <v>88</v>
      </c>
      <c r="AE34" s="16">
        <v>17.34</v>
      </c>
      <c r="AF34" s="16">
        <v>0</v>
      </c>
      <c r="AG34" s="16">
        <v>0</v>
      </c>
      <c r="AH34" s="16">
        <v>105.34</v>
      </c>
      <c r="AI34" s="16">
        <v>2402.5700000000002</v>
      </c>
      <c r="AJ34" s="16">
        <v>693.86</v>
      </c>
      <c r="AK34" s="16">
        <v>26.91</v>
      </c>
      <c r="AL34" s="16">
        <v>3123.35</v>
      </c>
      <c r="AM34" s="16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</row>
    <row r="35" spans="1:97">
      <c r="A35" s="10" t="s">
        <v>40</v>
      </c>
      <c r="B35" s="10" t="s">
        <v>41</v>
      </c>
      <c r="C35" s="10" t="s">
        <v>163</v>
      </c>
      <c r="D35" s="10" t="s">
        <v>189</v>
      </c>
      <c r="E35" s="10" t="s">
        <v>191</v>
      </c>
      <c r="F35" s="11">
        <v>40819</v>
      </c>
      <c r="G35" s="11" t="s">
        <v>46</v>
      </c>
      <c r="H35" s="11" t="s">
        <v>171</v>
      </c>
      <c r="I35" s="12">
        <v>100</v>
      </c>
      <c r="J35" s="10" t="s">
        <v>48</v>
      </c>
      <c r="K35" s="10" t="s">
        <v>67</v>
      </c>
      <c r="L35" s="10" t="s">
        <v>68</v>
      </c>
      <c r="M35" s="18">
        <v>50762.2</v>
      </c>
      <c r="N35" s="24">
        <f t="shared" si="4"/>
        <v>19375.93174</v>
      </c>
      <c r="O35" s="24">
        <f t="shared" si="5"/>
        <v>70138.131739999997</v>
      </c>
      <c r="P35" s="16">
        <v>0</v>
      </c>
      <c r="Q35">
        <v>0</v>
      </c>
      <c r="R35">
        <v>0</v>
      </c>
      <c r="S35" s="16">
        <v>168</v>
      </c>
      <c r="T35" s="16">
        <v>15.83</v>
      </c>
      <c r="U35" s="16">
        <v>28</v>
      </c>
      <c r="V35" s="16">
        <v>0</v>
      </c>
      <c r="W35" s="16">
        <v>40</v>
      </c>
      <c r="X35" s="16">
        <v>3.83</v>
      </c>
      <c r="Y35" s="16">
        <v>83</v>
      </c>
      <c r="Z35" s="16">
        <v>23.97</v>
      </c>
      <c r="AA35" s="16">
        <v>0.93</v>
      </c>
      <c r="AB35" s="16">
        <v>107.9</v>
      </c>
      <c r="AC35" s="16">
        <v>104</v>
      </c>
      <c r="AD35" s="16">
        <v>0</v>
      </c>
      <c r="AE35" s="16">
        <v>17.34</v>
      </c>
      <c r="AF35" s="16">
        <v>0</v>
      </c>
      <c r="AG35" s="16">
        <v>11</v>
      </c>
      <c r="AH35" s="16">
        <v>6.34</v>
      </c>
      <c r="AI35" s="16">
        <v>137.4</v>
      </c>
      <c r="AJ35" s="16">
        <v>39.68</v>
      </c>
      <c r="AK35" s="16">
        <v>1.54</v>
      </c>
      <c r="AL35" s="16">
        <v>178.62</v>
      </c>
      <c r="AM35" s="16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</row>
    <row r="36" spans="1:97">
      <c r="A36" s="10" t="s">
        <v>40</v>
      </c>
      <c r="B36" s="10" t="s">
        <v>41</v>
      </c>
      <c r="C36" s="10" t="s">
        <v>163</v>
      </c>
      <c r="D36" s="10" t="s">
        <v>192</v>
      </c>
      <c r="E36" s="10" t="s">
        <v>194</v>
      </c>
      <c r="F36" s="11">
        <v>41310</v>
      </c>
      <c r="G36" s="11" t="s">
        <v>46</v>
      </c>
      <c r="H36" s="11" t="s">
        <v>171</v>
      </c>
      <c r="I36" s="12">
        <v>100</v>
      </c>
      <c r="J36" s="10" t="s">
        <v>48</v>
      </c>
      <c r="K36" s="10" t="s">
        <v>80</v>
      </c>
      <c r="L36" s="10" t="s">
        <v>81</v>
      </c>
      <c r="M36" s="18">
        <v>61477.84</v>
      </c>
      <c r="N36" s="24">
        <f t="shared" si="4"/>
        <v>23466.091528000001</v>
      </c>
      <c r="O36" s="24">
        <f t="shared" si="5"/>
        <v>84943.931528000001</v>
      </c>
      <c r="P36" s="16">
        <v>0</v>
      </c>
      <c r="Q36">
        <v>0</v>
      </c>
      <c r="R36">
        <v>0</v>
      </c>
      <c r="S36" s="16">
        <v>168</v>
      </c>
      <c r="T36" s="16">
        <v>80.08</v>
      </c>
      <c r="U36" s="16">
        <v>28</v>
      </c>
      <c r="V36" s="16">
        <v>0</v>
      </c>
      <c r="W36" s="16">
        <v>48</v>
      </c>
      <c r="X36" s="16">
        <v>60.08</v>
      </c>
      <c r="Y36" s="16">
        <v>1587.73</v>
      </c>
      <c r="Z36" s="16">
        <v>458.54</v>
      </c>
      <c r="AA36" s="16">
        <v>17.78</v>
      </c>
      <c r="AB36" s="16">
        <v>2064.0500000000002</v>
      </c>
      <c r="AC36" s="16">
        <v>104</v>
      </c>
      <c r="AD36" s="16">
        <v>67.75</v>
      </c>
      <c r="AE36" s="16">
        <v>17.34</v>
      </c>
      <c r="AF36" s="16">
        <v>0</v>
      </c>
      <c r="AG36" s="16">
        <v>0</v>
      </c>
      <c r="AH36" s="16">
        <v>85.09</v>
      </c>
      <c r="AI36" s="16">
        <v>2248.66</v>
      </c>
      <c r="AJ36" s="16">
        <v>649.41</v>
      </c>
      <c r="AK36" s="16">
        <v>25.19</v>
      </c>
      <c r="AL36" s="16">
        <v>2923.26</v>
      </c>
      <c r="AM36" s="16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</row>
    <row r="37" spans="1:97">
      <c r="A37" s="10" t="s">
        <v>40</v>
      </c>
      <c r="B37" s="10" t="s">
        <v>41</v>
      </c>
      <c r="C37" s="10" t="s">
        <v>163</v>
      </c>
      <c r="D37" s="10" t="s">
        <v>195</v>
      </c>
      <c r="E37" s="10" t="s">
        <v>197</v>
      </c>
      <c r="F37" s="11">
        <v>41386</v>
      </c>
      <c r="G37" s="11" t="s">
        <v>46</v>
      </c>
      <c r="H37" s="11" t="s">
        <v>171</v>
      </c>
      <c r="I37" s="12">
        <v>100</v>
      </c>
      <c r="J37" s="10" t="s">
        <v>48</v>
      </c>
      <c r="K37" s="10" t="s">
        <v>80</v>
      </c>
      <c r="L37" s="10" t="s">
        <v>81</v>
      </c>
      <c r="M37" s="18">
        <v>61516.84</v>
      </c>
      <c r="N37" s="24">
        <f t="shared" si="4"/>
        <v>23480.977828000003</v>
      </c>
      <c r="O37" s="24">
        <f t="shared" si="5"/>
        <v>84997.817827999999</v>
      </c>
      <c r="P37" s="16">
        <v>0</v>
      </c>
      <c r="Q37">
        <v>0</v>
      </c>
      <c r="R37" s="29">
        <v>2</v>
      </c>
      <c r="S37" s="16">
        <v>168</v>
      </c>
      <c r="T37" s="16">
        <v>87.33</v>
      </c>
      <c r="U37" s="16">
        <v>28</v>
      </c>
      <c r="V37" s="16">
        <v>0</v>
      </c>
      <c r="W37" s="16">
        <v>56</v>
      </c>
      <c r="X37" s="16">
        <v>59.33</v>
      </c>
      <c r="Y37" s="16">
        <v>1568.93</v>
      </c>
      <c r="Z37" s="16">
        <v>453.11</v>
      </c>
      <c r="AA37" s="16">
        <v>17.57</v>
      </c>
      <c r="AB37" s="16">
        <v>2039.61</v>
      </c>
      <c r="AC37" s="16">
        <v>104</v>
      </c>
      <c r="AD37" s="16">
        <v>39.5</v>
      </c>
      <c r="AE37" s="16">
        <v>17.34</v>
      </c>
      <c r="AF37" s="16">
        <v>0</v>
      </c>
      <c r="AG37" s="16">
        <v>0</v>
      </c>
      <c r="AH37" s="16">
        <v>56.84</v>
      </c>
      <c r="AI37" s="16">
        <v>1503.09</v>
      </c>
      <c r="AJ37" s="16">
        <v>434.09</v>
      </c>
      <c r="AK37" s="16">
        <v>16.829999999999998</v>
      </c>
      <c r="AL37" s="16">
        <v>1954.01</v>
      </c>
      <c r="AM37" s="16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</row>
    <row r="38" spans="1:97">
      <c r="A38" s="10" t="s">
        <v>40</v>
      </c>
      <c r="B38" s="10" t="s">
        <v>41</v>
      </c>
      <c r="C38" s="10" t="s">
        <v>163</v>
      </c>
      <c r="D38" s="10" t="s">
        <v>198</v>
      </c>
      <c r="E38" s="10" t="s">
        <v>200</v>
      </c>
      <c r="F38" s="11">
        <v>43193</v>
      </c>
      <c r="G38" s="11" t="s">
        <v>46</v>
      </c>
      <c r="H38" s="11" t="s">
        <v>201</v>
      </c>
      <c r="I38" s="12">
        <v>100</v>
      </c>
      <c r="J38" s="10" t="s">
        <v>87</v>
      </c>
      <c r="K38" s="10" t="s">
        <v>88</v>
      </c>
      <c r="L38" s="10" t="s">
        <v>89</v>
      </c>
      <c r="M38" s="19">
        <v>73325.259999999995</v>
      </c>
      <c r="N38" s="24">
        <f t="shared" si="4"/>
        <v>27988.251742</v>
      </c>
      <c r="O38" s="24">
        <f t="shared" si="5"/>
        <v>101313.511742</v>
      </c>
      <c r="P38" s="16">
        <f>323.94*12</f>
        <v>3887.2799999999997</v>
      </c>
      <c r="Q38">
        <v>0</v>
      </c>
      <c r="R38">
        <v>0</v>
      </c>
      <c r="S38" s="16">
        <v>160</v>
      </c>
      <c r="T38" s="16">
        <v>17.809999999999999</v>
      </c>
      <c r="U38" s="16">
        <v>26.68</v>
      </c>
      <c r="V38" s="16">
        <v>0</v>
      </c>
      <c r="W38" s="16">
        <v>16</v>
      </c>
      <c r="X38" s="16">
        <v>28.49</v>
      </c>
      <c r="Y38" s="16">
        <v>902.98</v>
      </c>
      <c r="Z38" s="16">
        <v>260.77999999999997</v>
      </c>
      <c r="AA38" s="16">
        <v>10.11</v>
      </c>
      <c r="AB38" s="16">
        <v>1173.8800000000001</v>
      </c>
      <c r="AC38" s="16">
        <v>104</v>
      </c>
      <c r="AD38" s="16">
        <v>16</v>
      </c>
      <c r="AE38" s="16">
        <v>17.34</v>
      </c>
      <c r="AF38" s="16">
        <v>0</v>
      </c>
      <c r="AG38" s="16">
        <v>0</v>
      </c>
      <c r="AH38" s="16">
        <v>33.340000000000003</v>
      </c>
      <c r="AI38" s="16">
        <v>1056.7</v>
      </c>
      <c r="AJ38" s="16">
        <v>305.18</v>
      </c>
      <c r="AK38" s="16">
        <v>11.84</v>
      </c>
      <c r="AL38" s="16">
        <v>1373.71</v>
      </c>
      <c r="AM38" s="16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</row>
    <row r="39" spans="1:97">
      <c r="A39" s="10" t="s">
        <v>40</v>
      </c>
      <c r="B39" s="10" t="s">
        <v>41</v>
      </c>
      <c r="C39" s="10" t="s">
        <v>163</v>
      </c>
      <c r="D39" s="10" t="s">
        <v>202</v>
      </c>
      <c r="E39" s="10" t="s">
        <v>204</v>
      </c>
      <c r="F39" s="11">
        <v>44200</v>
      </c>
      <c r="G39" s="11" t="s">
        <v>46</v>
      </c>
      <c r="H39" s="11" t="s">
        <v>205</v>
      </c>
      <c r="I39" s="12">
        <v>100</v>
      </c>
      <c r="J39" s="10" t="s">
        <v>48</v>
      </c>
      <c r="K39" s="10" t="s">
        <v>80</v>
      </c>
      <c r="L39" s="10" t="s">
        <v>81</v>
      </c>
      <c r="M39" s="18">
        <v>49015.91</v>
      </c>
      <c r="N39" s="24">
        <f t="shared" si="4"/>
        <v>18709.372847000002</v>
      </c>
      <c r="O39" s="24">
        <f t="shared" si="5"/>
        <v>67725.282847000009</v>
      </c>
      <c r="P39" s="16">
        <v>0</v>
      </c>
      <c r="Q39">
        <v>0</v>
      </c>
      <c r="R39">
        <v>0</v>
      </c>
      <c r="S39" s="16">
        <v>160</v>
      </c>
      <c r="T39" s="16">
        <v>0</v>
      </c>
      <c r="U39" s="16">
        <v>26.68</v>
      </c>
      <c r="V39" s="16">
        <v>0</v>
      </c>
      <c r="W39" s="16">
        <v>8</v>
      </c>
      <c r="X39" s="16">
        <v>18.68</v>
      </c>
      <c r="Y39" s="16">
        <v>390.15</v>
      </c>
      <c r="Z39" s="16">
        <v>112.67</v>
      </c>
      <c r="AA39" s="16">
        <v>4.37</v>
      </c>
      <c r="AB39" s="16">
        <v>507.19</v>
      </c>
      <c r="AC39" s="16">
        <v>104</v>
      </c>
      <c r="AD39" s="16">
        <v>8.5</v>
      </c>
      <c r="AE39" s="16">
        <v>17.34</v>
      </c>
      <c r="AF39" s="16">
        <v>0</v>
      </c>
      <c r="AG39" s="16">
        <v>0</v>
      </c>
      <c r="AH39" s="16">
        <v>25.84</v>
      </c>
      <c r="AI39" s="16">
        <v>539.69000000000005</v>
      </c>
      <c r="AJ39" s="16">
        <v>155.86000000000001</v>
      </c>
      <c r="AK39" s="16">
        <v>6.04</v>
      </c>
      <c r="AL39" s="16">
        <v>701.6</v>
      </c>
      <c r="AM39" s="16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</row>
    <row r="40" spans="1:97">
      <c r="A40" s="10" t="s">
        <v>40</v>
      </c>
      <c r="B40" s="10" t="s">
        <v>41</v>
      </c>
      <c r="C40" s="10" t="s">
        <v>163</v>
      </c>
      <c r="D40" s="10" t="s">
        <v>206</v>
      </c>
      <c r="E40" s="10" t="s">
        <v>208</v>
      </c>
      <c r="F40" s="11">
        <v>44200</v>
      </c>
      <c r="G40" s="11" t="s">
        <v>46</v>
      </c>
      <c r="H40" s="11" t="s">
        <v>171</v>
      </c>
      <c r="I40" s="12">
        <v>100</v>
      </c>
      <c r="J40" s="10" t="s">
        <v>48</v>
      </c>
      <c r="K40" s="10" t="s">
        <v>80</v>
      </c>
      <c r="L40" s="10" t="s">
        <v>81</v>
      </c>
      <c r="M40" s="18">
        <v>53169.67</v>
      </c>
      <c r="N40" s="24">
        <f t="shared" si="4"/>
        <v>20294.863039</v>
      </c>
      <c r="O40" s="24">
        <f t="shared" si="5"/>
        <v>73464.533039000002</v>
      </c>
      <c r="P40" s="16">
        <v>0</v>
      </c>
      <c r="Q40">
        <v>0</v>
      </c>
      <c r="R40" s="29">
        <v>1</v>
      </c>
      <c r="S40" s="16">
        <v>160</v>
      </c>
      <c r="T40" s="16">
        <v>76.5</v>
      </c>
      <c r="U40" s="16">
        <v>26.68</v>
      </c>
      <c r="V40" s="16">
        <v>0</v>
      </c>
      <c r="W40" s="16">
        <v>64</v>
      </c>
      <c r="X40" s="16">
        <v>39.18</v>
      </c>
      <c r="Y40" s="16">
        <v>890.67</v>
      </c>
      <c r="Z40" s="16">
        <v>257.22000000000003</v>
      </c>
      <c r="AA40" s="16">
        <v>9.98</v>
      </c>
      <c r="AB40" s="16">
        <v>1157.8699999999999</v>
      </c>
      <c r="AC40" s="16">
        <v>104</v>
      </c>
      <c r="AD40" s="16">
        <v>81.5</v>
      </c>
      <c r="AE40" s="16">
        <v>17.34</v>
      </c>
      <c r="AF40" s="16">
        <v>0</v>
      </c>
      <c r="AG40" s="16">
        <v>0</v>
      </c>
      <c r="AH40" s="16">
        <v>98.84</v>
      </c>
      <c r="AI40" s="16">
        <v>2246.9</v>
      </c>
      <c r="AJ40" s="16">
        <v>648.9</v>
      </c>
      <c r="AK40" s="16">
        <v>25.17</v>
      </c>
      <c r="AL40" s="16">
        <v>2920.97</v>
      </c>
      <c r="AM40" s="16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</row>
    <row r="41" spans="1:97">
      <c r="A41" s="10" t="s">
        <v>40</v>
      </c>
      <c r="B41" s="10" t="s">
        <v>41</v>
      </c>
      <c r="C41" s="10" t="s">
        <v>163</v>
      </c>
      <c r="D41" s="10" t="s">
        <v>209</v>
      </c>
      <c r="E41" s="10" t="s">
        <v>211</v>
      </c>
      <c r="F41" s="11">
        <v>44746</v>
      </c>
      <c r="G41" s="11" t="s">
        <v>46</v>
      </c>
      <c r="H41" s="11" t="s">
        <v>171</v>
      </c>
      <c r="I41" s="12">
        <v>100</v>
      </c>
      <c r="J41" s="10" t="s">
        <v>48</v>
      </c>
      <c r="K41" s="10" t="s">
        <v>67</v>
      </c>
      <c r="L41" s="10" t="s">
        <v>68</v>
      </c>
      <c r="M41" s="18">
        <v>41381.660000000003</v>
      </c>
      <c r="N41" s="24">
        <f t="shared" si="4"/>
        <v>15795.379622000002</v>
      </c>
      <c r="O41" s="24">
        <f t="shared" si="5"/>
        <v>57177.039622000004</v>
      </c>
      <c r="P41" s="16">
        <v>0</v>
      </c>
      <c r="Q41">
        <v>0</v>
      </c>
      <c r="R41">
        <v>0</v>
      </c>
      <c r="S41" s="16">
        <v>160</v>
      </c>
      <c r="T41" s="16">
        <v>31.54</v>
      </c>
      <c r="U41" s="16">
        <v>26.68</v>
      </c>
      <c r="V41" s="16">
        <v>0</v>
      </c>
      <c r="W41" s="16">
        <v>31.5</v>
      </c>
      <c r="X41" s="16">
        <v>26.72</v>
      </c>
      <c r="Y41" s="16">
        <v>467.61</v>
      </c>
      <c r="Z41" s="16">
        <v>135.05000000000001</v>
      </c>
      <c r="AA41" s="16">
        <v>5.24</v>
      </c>
      <c r="AB41" s="16">
        <v>607.9</v>
      </c>
      <c r="AC41" s="16">
        <v>104</v>
      </c>
      <c r="AD41" s="16">
        <v>67.27</v>
      </c>
      <c r="AE41" s="16">
        <v>17.34</v>
      </c>
      <c r="AF41" s="16">
        <v>0</v>
      </c>
      <c r="AG41" s="16">
        <v>0</v>
      </c>
      <c r="AH41" s="16">
        <v>84.61</v>
      </c>
      <c r="AI41" s="16">
        <v>1480.72</v>
      </c>
      <c r="AJ41" s="16">
        <v>427.63</v>
      </c>
      <c r="AK41" s="16">
        <v>16.579999999999998</v>
      </c>
      <c r="AL41" s="16">
        <v>1924.93</v>
      </c>
      <c r="AM41" s="16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</row>
    <row r="42" spans="1:97">
      <c r="A42" s="10" t="s">
        <v>40</v>
      </c>
      <c r="B42" s="10" t="s">
        <v>41</v>
      </c>
      <c r="C42" s="10" t="s">
        <v>163</v>
      </c>
      <c r="D42" s="10" t="s">
        <v>212</v>
      </c>
      <c r="E42" s="10" t="s">
        <v>214</v>
      </c>
      <c r="F42" s="11">
        <v>45075</v>
      </c>
      <c r="G42" s="11" t="s">
        <v>46</v>
      </c>
      <c r="H42" s="11" t="s">
        <v>171</v>
      </c>
      <c r="I42" s="12">
        <v>100</v>
      </c>
      <c r="J42" s="10" t="s">
        <v>48</v>
      </c>
      <c r="K42" s="10" t="s">
        <v>80</v>
      </c>
      <c r="L42" s="10" t="s">
        <v>81</v>
      </c>
      <c r="M42" s="18">
        <v>57349.3</v>
      </c>
      <c r="N42" s="24">
        <f t="shared" si="4"/>
        <v>21890.227810000004</v>
      </c>
      <c r="O42" s="24">
        <f t="shared" si="5"/>
        <v>79239.52781</v>
      </c>
      <c r="P42" s="16">
        <v>0</v>
      </c>
      <c r="Q42">
        <v>0</v>
      </c>
      <c r="R42">
        <v>0</v>
      </c>
      <c r="S42" s="16">
        <v>160</v>
      </c>
      <c r="T42" s="16">
        <v>7.88</v>
      </c>
      <c r="U42" s="16">
        <v>26.68</v>
      </c>
      <c r="V42" s="16">
        <v>0</v>
      </c>
      <c r="W42" s="16">
        <v>22.5</v>
      </c>
      <c r="X42" s="16">
        <v>12.06</v>
      </c>
      <c r="Y42" s="16">
        <v>296.57</v>
      </c>
      <c r="Z42" s="16">
        <v>85.65</v>
      </c>
      <c r="AA42" s="16">
        <v>3.32</v>
      </c>
      <c r="AB42" s="16">
        <v>385.54</v>
      </c>
      <c r="AC42" s="16">
        <v>104</v>
      </c>
      <c r="AD42" s="16">
        <v>0</v>
      </c>
      <c r="AE42" s="16">
        <v>17.34</v>
      </c>
      <c r="AF42" s="16">
        <v>0</v>
      </c>
      <c r="AG42" s="16">
        <v>0</v>
      </c>
      <c r="AH42" s="16">
        <v>17.34</v>
      </c>
      <c r="AI42" s="16">
        <v>426.41</v>
      </c>
      <c r="AJ42" s="16">
        <v>123.15</v>
      </c>
      <c r="AK42" s="16">
        <v>4.78</v>
      </c>
      <c r="AL42" s="16">
        <v>554.33000000000004</v>
      </c>
      <c r="AM42" s="16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</row>
    <row r="43" spans="1:97">
      <c r="A43" s="10" t="s">
        <v>40</v>
      </c>
      <c r="B43" s="10" t="s">
        <v>41</v>
      </c>
      <c r="C43" s="10" t="s">
        <v>163</v>
      </c>
      <c r="D43" s="10" t="s">
        <v>215</v>
      </c>
      <c r="E43" s="10" t="s">
        <v>217</v>
      </c>
      <c r="F43" s="11">
        <v>45390</v>
      </c>
      <c r="G43" s="11" t="s">
        <v>46</v>
      </c>
      <c r="H43" s="11" t="s">
        <v>171</v>
      </c>
      <c r="I43" s="12">
        <v>100</v>
      </c>
      <c r="J43" s="10" t="s">
        <v>48</v>
      </c>
      <c r="K43" s="10" t="s">
        <v>67</v>
      </c>
      <c r="L43" s="10" t="s">
        <v>68</v>
      </c>
      <c r="M43" s="18">
        <v>48469.91</v>
      </c>
      <c r="N43" s="24">
        <f t="shared" si="4"/>
        <v>18500.964647000004</v>
      </c>
      <c r="O43" s="24">
        <f t="shared" si="5"/>
        <v>66970.874647000004</v>
      </c>
      <c r="P43" s="16">
        <v>0</v>
      </c>
      <c r="Q43">
        <v>0</v>
      </c>
      <c r="R43">
        <v>0</v>
      </c>
      <c r="S43" s="16">
        <v>160</v>
      </c>
      <c r="T43" s="16">
        <v>66.06</v>
      </c>
      <c r="U43" s="16">
        <v>26.68</v>
      </c>
      <c r="V43" s="16">
        <v>0</v>
      </c>
      <c r="W43" s="16">
        <v>56</v>
      </c>
      <c r="X43" s="16">
        <v>36.74</v>
      </c>
      <c r="Y43" s="16">
        <v>758.77</v>
      </c>
      <c r="Z43" s="16">
        <v>219.13</v>
      </c>
      <c r="AA43" s="16">
        <v>8.5</v>
      </c>
      <c r="AB43" s="16">
        <v>986.4</v>
      </c>
      <c r="AC43" s="16">
        <v>104</v>
      </c>
      <c r="AD43" s="16">
        <v>51.53</v>
      </c>
      <c r="AE43" s="16">
        <v>17.34</v>
      </c>
      <c r="AF43" s="16">
        <v>0</v>
      </c>
      <c r="AG43" s="16">
        <v>0</v>
      </c>
      <c r="AH43" s="16">
        <v>68.87</v>
      </c>
      <c r="AI43" s="16">
        <v>1422.32</v>
      </c>
      <c r="AJ43" s="16">
        <v>410.77</v>
      </c>
      <c r="AK43" s="16">
        <v>15.93</v>
      </c>
      <c r="AL43" s="16">
        <v>1849.02</v>
      </c>
      <c r="AM43" s="16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</row>
    <row r="44" spans="1:97">
      <c r="A44" s="10" t="s">
        <v>40</v>
      </c>
      <c r="B44" s="10" t="s">
        <v>41</v>
      </c>
      <c r="C44" s="10" t="s">
        <v>218</v>
      </c>
      <c r="D44" s="10" t="s">
        <v>219</v>
      </c>
      <c r="E44" s="10" t="s">
        <v>221</v>
      </c>
      <c r="F44" s="11">
        <v>35612</v>
      </c>
      <c r="G44" s="11" t="s">
        <v>46</v>
      </c>
      <c r="H44" s="11" t="s">
        <v>222</v>
      </c>
      <c r="I44" s="12">
        <v>100</v>
      </c>
      <c r="J44" s="10" t="s">
        <v>87</v>
      </c>
      <c r="K44" s="10" t="s">
        <v>88</v>
      </c>
      <c r="L44" s="10" t="s">
        <v>89</v>
      </c>
      <c r="M44" s="18">
        <v>82485.45</v>
      </c>
      <c r="N44" s="24">
        <f t="shared" si="4"/>
        <v>31484.696265000002</v>
      </c>
      <c r="O44" s="24">
        <f t="shared" si="5"/>
        <v>113970.146265</v>
      </c>
      <c r="P44" s="16">
        <f>191.14*12</f>
        <v>2293.6799999999998</v>
      </c>
      <c r="Q44">
        <v>0</v>
      </c>
      <c r="R44" s="29">
        <v>2</v>
      </c>
      <c r="S44" s="16">
        <v>208</v>
      </c>
      <c r="T44" s="16">
        <v>156.04</v>
      </c>
      <c r="U44" s="16">
        <v>34.68</v>
      </c>
      <c r="V44" s="16">
        <v>0</v>
      </c>
      <c r="W44" s="16">
        <v>112</v>
      </c>
      <c r="X44" s="16">
        <v>78.72</v>
      </c>
      <c r="Y44" s="16">
        <v>2815.64</v>
      </c>
      <c r="Z44" s="16">
        <v>813.16</v>
      </c>
      <c r="AA44" s="16">
        <v>16.53</v>
      </c>
      <c r="AB44" s="16">
        <v>3645.33</v>
      </c>
      <c r="AC44" s="16">
        <v>104</v>
      </c>
      <c r="AD44" s="16">
        <v>80.45</v>
      </c>
      <c r="AE44" s="16">
        <v>17.34</v>
      </c>
      <c r="AF44" s="16">
        <v>0</v>
      </c>
      <c r="AG44" s="16">
        <v>0</v>
      </c>
      <c r="AH44" s="16">
        <v>97.79</v>
      </c>
      <c r="AI44" s="16">
        <v>3497.73</v>
      </c>
      <c r="AJ44" s="16">
        <v>1010.15</v>
      </c>
      <c r="AK44" s="16">
        <v>20.53</v>
      </c>
      <c r="AL44" s="16">
        <v>4528.41</v>
      </c>
      <c r="AM44" s="16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</row>
    <row r="45" spans="1:97">
      <c r="A45" s="10" t="s">
        <v>40</v>
      </c>
      <c r="B45" s="10" t="s">
        <v>41</v>
      </c>
      <c r="C45" s="10" t="s">
        <v>218</v>
      </c>
      <c r="D45" s="10" t="s">
        <v>223</v>
      </c>
      <c r="E45" s="10" t="s">
        <v>225</v>
      </c>
      <c r="F45" s="11">
        <v>39524</v>
      </c>
      <c r="G45" s="11" t="s">
        <v>46</v>
      </c>
      <c r="H45" s="11" t="s">
        <v>226</v>
      </c>
      <c r="I45" s="12">
        <v>100</v>
      </c>
      <c r="J45" s="10" t="s">
        <v>48</v>
      </c>
      <c r="K45" s="10" t="s">
        <v>80</v>
      </c>
      <c r="L45" s="10" t="s">
        <v>81</v>
      </c>
      <c r="M45" s="18">
        <v>62757.43</v>
      </c>
      <c r="N45" s="24">
        <f t="shared" si="4"/>
        <v>23954.511031000002</v>
      </c>
      <c r="O45" s="24">
        <f t="shared" si="5"/>
        <v>86711.941030999995</v>
      </c>
      <c r="P45" s="16">
        <v>0</v>
      </c>
      <c r="Q45">
        <v>0</v>
      </c>
      <c r="R45">
        <v>0</v>
      </c>
      <c r="S45" s="16">
        <v>168</v>
      </c>
      <c r="T45" s="16">
        <v>-2.23</v>
      </c>
      <c r="U45" s="16">
        <v>28</v>
      </c>
      <c r="V45" s="16">
        <v>0</v>
      </c>
      <c r="W45" s="16">
        <v>16</v>
      </c>
      <c r="X45" s="16">
        <v>9.77</v>
      </c>
      <c r="Y45" s="16">
        <v>263.75</v>
      </c>
      <c r="Z45" s="16">
        <v>76.17</v>
      </c>
      <c r="AA45" s="16">
        <v>2.95</v>
      </c>
      <c r="AB45" s="16">
        <v>342.87</v>
      </c>
      <c r="AC45" s="16">
        <v>104</v>
      </c>
      <c r="AD45" s="16">
        <v>3.25</v>
      </c>
      <c r="AE45" s="16">
        <v>17.34</v>
      </c>
      <c r="AF45" s="16">
        <v>0</v>
      </c>
      <c r="AG45" s="16">
        <v>0</v>
      </c>
      <c r="AH45" s="16">
        <v>20.59</v>
      </c>
      <c r="AI45" s="16">
        <v>555.84</v>
      </c>
      <c r="AJ45" s="16">
        <v>160.53</v>
      </c>
      <c r="AK45" s="16">
        <v>6.23</v>
      </c>
      <c r="AL45" s="16">
        <v>722.6</v>
      </c>
      <c r="AM45" s="16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</row>
    <row r="46" spans="1:97">
      <c r="A46" s="10" t="s">
        <v>40</v>
      </c>
      <c r="B46" s="10" t="s">
        <v>41</v>
      </c>
      <c r="C46" s="10" t="s">
        <v>218</v>
      </c>
      <c r="D46" s="10" t="s">
        <v>227</v>
      </c>
      <c r="E46" s="10" t="s">
        <v>229</v>
      </c>
      <c r="F46" s="11">
        <v>40497</v>
      </c>
      <c r="G46" s="11" t="s">
        <v>46</v>
      </c>
      <c r="H46" s="11" t="s">
        <v>230</v>
      </c>
      <c r="I46" s="12">
        <v>100</v>
      </c>
      <c r="J46" s="10" t="s">
        <v>48</v>
      </c>
      <c r="K46" s="10" t="s">
        <v>80</v>
      </c>
      <c r="L46" s="10" t="s">
        <v>81</v>
      </c>
      <c r="M46" s="18">
        <v>72757.42</v>
      </c>
      <c r="N46" s="24">
        <f t="shared" si="4"/>
        <v>27771.507214000001</v>
      </c>
      <c r="O46" s="24">
        <f t="shared" si="5"/>
        <v>100528.927214</v>
      </c>
      <c r="P46" s="16">
        <v>0</v>
      </c>
      <c r="Q46">
        <v>0</v>
      </c>
      <c r="R46" s="29">
        <v>2</v>
      </c>
      <c r="S46" s="16">
        <v>168</v>
      </c>
      <c r="T46" s="16">
        <v>-0.42</v>
      </c>
      <c r="U46" s="16">
        <v>28</v>
      </c>
      <c r="V46" s="16">
        <v>0</v>
      </c>
      <c r="W46" s="16">
        <v>16</v>
      </c>
      <c r="X46" s="16">
        <v>11.58</v>
      </c>
      <c r="Y46" s="16">
        <v>364.1</v>
      </c>
      <c r="Z46" s="16">
        <v>105.15</v>
      </c>
      <c r="AA46" s="16">
        <v>4.08</v>
      </c>
      <c r="AB46" s="16">
        <v>473.33</v>
      </c>
      <c r="AC46" s="16">
        <v>104</v>
      </c>
      <c r="AD46" s="16">
        <v>0</v>
      </c>
      <c r="AE46" s="16">
        <v>17.34</v>
      </c>
      <c r="AF46" s="16">
        <v>0</v>
      </c>
      <c r="AG46" s="16">
        <v>0</v>
      </c>
      <c r="AH46" s="16">
        <v>17.34</v>
      </c>
      <c r="AI46" s="16">
        <v>545.21</v>
      </c>
      <c r="AJ46" s="16">
        <v>157.46</v>
      </c>
      <c r="AK46" s="16">
        <v>6.11</v>
      </c>
      <c r="AL46" s="16">
        <v>708.77</v>
      </c>
      <c r="AM46" s="16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</row>
    <row r="47" spans="1:97">
      <c r="A47" s="10" t="s">
        <v>40</v>
      </c>
      <c r="B47" s="10" t="s">
        <v>41</v>
      </c>
      <c r="C47" s="10" t="s">
        <v>218</v>
      </c>
      <c r="D47" s="10" t="s">
        <v>231</v>
      </c>
      <c r="E47" s="10" t="s">
        <v>233</v>
      </c>
      <c r="F47" s="11">
        <v>43108</v>
      </c>
      <c r="G47" s="11" t="s">
        <v>46</v>
      </c>
      <c r="H47" s="11" t="s">
        <v>234</v>
      </c>
      <c r="I47" s="12">
        <v>100</v>
      </c>
      <c r="J47" s="10" t="s">
        <v>48</v>
      </c>
      <c r="K47" s="10" t="s">
        <v>67</v>
      </c>
      <c r="L47" s="10" t="s">
        <v>68</v>
      </c>
      <c r="M47" s="18">
        <v>48416.61</v>
      </c>
      <c r="N47" s="24">
        <f t="shared" si="4"/>
        <v>18480.620037000001</v>
      </c>
      <c r="O47" s="24">
        <f t="shared" si="5"/>
        <v>66897.230037000001</v>
      </c>
      <c r="P47" s="16">
        <v>0</v>
      </c>
      <c r="Q47">
        <v>0</v>
      </c>
      <c r="R47">
        <v>0</v>
      </c>
      <c r="S47" s="16">
        <v>160</v>
      </c>
      <c r="T47" s="16">
        <v>30</v>
      </c>
      <c r="U47" s="16">
        <v>26.68</v>
      </c>
      <c r="V47" s="16">
        <v>0</v>
      </c>
      <c r="W47" s="16">
        <v>32</v>
      </c>
      <c r="X47" s="16">
        <v>24.68</v>
      </c>
      <c r="Y47" s="16">
        <v>509.11</v>
      </c>
      <c r="Z47" s="16">
        <v>147.03</v>
      </c>
      <c r="AA47" s="16">
        <v>5.7</v>
      </c>
      <c r="AB47" s="16">
        <v>661.85</v>
      </c>
      <c r="AC47" s="16">
        <v>104</v>
      </c>
      <c r="AD47" s="16">
        <v>30.25</v>
      </c>
      <c r="AE47" s="16">
        <v>17.34</v>
      </c>
      <c r="AF47" s="16">
        <v>0</v>
      </c>
      <c r="AG47" s="16">
        <v>0</v>
      </c>
      <c r="AH47" s="16">
        <v>47.59</v>
      </c>
      <c r="AI47" s="16">
        <v>981.72</v>
      </c>
      <c r="AJ47" s="16">
        <v>283.52</v>
      </c>
      <c r="AK47" s="16">
        <v>11</v>
      </c>
      <c r="AL47" s="16">
        <v>1276.23</v>
      </c>
      <c r="AM47" s="16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</row>
    <row r="48" spans="1:97">
      <c r="A48" s="10" t="s">
        <v>40</v>
      </c>
      <c r="B48" s="10" t="s">
        <v>41</v>
      </c>
      <c r="C48" s="10" t="s">
        <v>218</v>
      </c>
      <c r="D48" s="10" t="s">
        <v>235</v>
      </c>
      <c r="E48" s="10" t="s">
        <v>237</v>
      </c>
      <c r="F48" s="11">
        <v>45250</v>
      </c>
      <c r="G48" s="11" t="s">
        <v>46</v>
      </c>
      <c r="H48" s="11" t="s">
        <v>238</v>
      </c>
      <c r="I48" s="12">
        <v>100</v>
      </c>
      <c r="J48" s="10" t="s">
        <v>48</v>
      </c>
      <c r="K48" s="10" t="s">
        <v>58</v>
      </c>
      <c r="L48" s="10" t="s">
        <v>59</v>
      </c>
      <c r="M48" s="18">
        <v>29825.96</v>
      </c>
      <c r="N48" s="24">
        <f t="shared" si="4"/>
        <v>11384.568932</v>
      </c>
      <c r="O48" s="24">
        <f t="shared" si="5"/>
        <v>41210.528932000001</v>
      </c>
      <c r="P48" s="16">
        <v>0</v>
      </c>
      <c r="Q48">
        <v>0</v>
      </c>
      <c r="R48">
        <v>0</v>
      </c>
      <c r="S48" s="16">
        <v>160</v>
      </c>
      <c r="T48" s="16">
        <v>57.59</v>
      </c>
      <c r="U48" s="16">
        <v>26.68</v>
      </c>
      <c r="V48" s="16">
        <v>0</v>
      </c>
      <c r="W48" s="16">
        <v>54.25</v>
      </c>
      <c r="X48" s="16">
        <v>30.02</v>
      </c>
      <c r="Y48" s="16">
        <v>371.77</v>
      </c>
      <c r="Z48" s="16">
        <v>107.37</v>
      </c>
      <c r="AA48" s="16">
        <v>4.16</v>
      </c>
      <c r="AB48" s="16">
        <v>483.3</v>
      </c>
      <c r="AC48" s="16">
        <v>104</v>
      </c>
      <c r="AD48" s="16">
        <v>63.92</v>
      </c>
      <c r="AE48" s="16">
        <v>17.34</v>
      </c>
      <c r="AF48" s="16">
        <v>0</v>
      </c>
      <c r="AG48" s="16">
        <v>0</v>
      </c>
      <c r="AH48" s="16">
        <v>81.260000000000005</v>
      </c>
      <c r="AI48" s="16">
        <v>1006.33</v>
      </c>
      <c r="AJ48" s="16">
        <v>290.63</v>
      </c>
      <c r="AK48" s="16">
        <v>11.27</v>
      </c>
      <c r="AL48" s="16">
        <v>1308.23</v>
      </c>
      <c r="AM48" s="16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</row>
    <row r="49" spans="1:97">
      <c r="A49" s="10" t="s">
        <v>40</v>
      </c>
      <c r="B49" s="10" t="s">
        <v>41</v>
      </c>
      <c r="C49" s="10" t="s">
        <v>218</v>
      </c>
      <c r="D49" s="10" t="s">
        <v>239</v>
      </c>
      <c r="E49" s="10" t="s">
        <v>241</v>
      </c>
      <c r="F49" s="11">
        <v>45600</v>
      </c>
      <c r="G49" s="11" t="s">
        <v>46</v>
      </c>
      <c r="H49" s="11" t="s">
        <v>242</v>
      </c>
      <c r="I49" s="12">
        <v>100</v>
      </c>
      <c r="J49" s="10" t="s">
        <v>48</v>
      </c>
      <c r="K49" s="10" t="s">
        <v>49</v>
      </c>
      <c r="L49" s="10" t="s">
        <v>50</v>
      </c>
      <c r="M49" s="18">
        <v>35360.06</v>
      </c>
      <c r="N49" s="24">
        <f t="shared" si="4"/>
        <v>13496.934902000001</v>
      </c>
      <c r="O49" s="24">
        <f t="shared" si="5"/>
        <v>48856.994901999999</v>
      </c>
      <c r="P49" s="16">
        <v>0</v>
      </c>
      <c r="Q49">
        <v>0</v>
      </c>
      <c r="R49">
        <v>0</v>
      </c>
      <c r="S49" s="16">
        <v>160</v>
      </c>
      <c r="T49" s="16">
        <v>-0.32</v>
      </c>
      <c r="U49" s="16">
        <v>26.68</v>
      </c>
      <c r="V49" s="16">
        <v>0</v>
      </c>
      <c r="W49" s="16">
        <v>21.75</v>
      </c>
      <c r="X49" s="16">
        <v>4.6100000000000003</v>
      </c>
      <c r="Y49" s="16">
        <v>68.400000000000006</v>
      </c>
      <c r="Z49" s="16">
        <v>19.75</v>
      </c>
      <c r="AA49" s="16">
        <v>0.77</v>
      </c>
      <c r="AB49" s="16">
        <v>88.92</v>
      </c>
      <c r="AC49" s="16">
        <v>104</v>
      </c>
      <c r="AD49" s="16">
        <v>0</v>
      </c>
      <c r="AE49" s="16">
        <v>17.34</v>
      </c>
      <c r="AF49" s="16">
        <v>0</v>
      </c>
      <c r="AG49" s="16">
        <v>2.66</v>
      </c>
      <c r="AH49" s="16">
        <v>14.68</v>
      </c>
      <c r="AI49" s="16">
        <v>217.81</v>
      </c>
      <c r="AJ49" s="16">
        <v>62.9</v>
      </c>
      <c r="AK49" s="16">
        <v>2.44</v>
      </c>
      <c r="AL49" s="16">
        <v>283.14999999999998</v>
      </c>
      <c r="AM49" s="16" t="s">
        <v>243</v>
      </c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</row>
    <row r="50" spans="1:97">
      <c r="A50" s="10" t="s">
        <v>40</v>
      </c>
      <c r="B50" s="10" t="s">
        <v>41</v>
      </c>
      <c r="C50" s="10" t="s">
        <v>244</v>
      </c>
      <c r="D50" s="10" t="s">
        <v>245</v>
      </c>
      <c r="E50" s="10" t="s">
        <v>247</v>
      </c>
      <c r="F50" s="11">
        <v>36409</v>
      </c>
      <c r="G50" s="11" t="s">
        <v>46</v>
      </c>
      <c r="H50" s="11" t="s">
        <v>248</v>
      </c>
      <c r="I50" s="12">
        <v>100</v>
      </c>
      <c r="J50" s="10" t="s">
        <v>87</v>
      </c>
      <c r="K50" s="10" t="s">
        <v>88</v>
      </c>
      <c r="L50" s="10" t="s">
        <v>89</v>
      </c>
      <c r="M50" s="18">
        <v>82823.58</v>
      </c>
      <c r="N50" s="24">
        <f t="shared" si="4"/>
        <v>31613.760486000003</v>
      </c>
      <c r="O50" s="24">
        <f t="shared" si="5"/>
        <v>114437.340486</v>
      </c>
      <c r="P50" s="16">
        <f>235.725*12</f>
        <v>2828.7</v>
      </c>
      <c r="Q50">
        <v>0</v>
      </c>
      <c r="R50" s="29">
        <v>2</v>
      </c>
      <c r="S50" s="16">
        <v>208</v>
      </c>
      <c r="T50" s="16">
        <v>372.83</v>
      </c>
      <c r="U50" s="16">
        <v>34.68</v>
      </c>
      <c r="V50" s="16">
        <v>0</v>
      </c>
      <c r="W50" s="16">
        <v>96</v>
      </c>
      <c r="X50" s="16">
        <v>311.51</v>
      </c>
      <c r="Y50" s="16">
        <v>11188.85</v>
      </c>
      <c r="Z50" s="16">
        <v>3231.34</v>
      </c>
      <c r="AA50" s="16">
        <v>125.32</v>
      </c>
      <c r="AB50" s="16">
        <v>14545.5</v>
      </c>
      <c r="AC50" s="16">
        <v>104</v>
      </c>
      <c r="AD50" s="16">
        <v>104</v>
      </c>
      <c r="AE50" s="16">
        <v>17.34</v>
      </c>
      <c r="AF50" s="16">
        <v>0</v>
      </c>
      <c r="AG50" s="16">
        <v>0</v>
      </c>
      <c r="AH50" s="16">
        <v>121.34</v>
      </c>
      <c r="AI50" s="16">
        <v>4358.3</v>
      </c>
      <c r="AJ50" s="16">
        <v>1258.68</v>
      </c>
      <c r="AK50" s="16">
        <v>48.81</v>
      </c>
      <c r="AL50" s="16">
        <v>5665.79</v>
      </c>
      <c r="AM50" s="16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</row>
    <row r="51" spans="1:97">
      <c r="A51" s="10" t="s">
        <v>40</v>
      </c>
      <c r="B51" s="10" t="s">
        <v>41</v>
      </c>
      <c r="C51" s="10" t="s">
        <v>244</v>
      </c>
      <c r="D51" s="10" t="s">
        <v>249</v>
      </c>
      <c r="E51" s="10" t="s">
        <v>251</v>
      </c>
      <c r="F51" s="11">
        <v>37018</v>
      </c>
      <c r="G51" s="11" t="s">
        <v>46</v>
      </c>
      <c r="H51" s="11" t="s">
        <v>252</v>
      </c>
      <c r="I51" s="12">
        <v>100</v>
      </c>
      <c r="J51" s="10" t="s">
        <v>48</v>
      </c>
      <c r="K51" s="10" t="s">
        <v>49</v>
      </c>
      <c r="L51" s="10" t="s">
        <v>50</v>
      </c>
      <c r="M51" s="18">
        <v>38459.39</v>
      </c>
      <c r="N51" s="24">
        <f t="shared" si="4"/>
        <v>14679.949163000001</v>
      </c>
      <c r="O51" s="24">
        <f t="shared" si="5"/>
        <v>53139.339162999997</v>
      </c>
      <c r="P51" s="16">
        <v>0</v>
      </c>
      <c r="Q51">
        <v>0</v>
      </c>
      <c r="R51">
        <v>0</v>
      </c>
      <c r="S51" s="16">
        <v>208</v>
      </c>
      <c r="T51" s="16">
        <v>278.58</v>
      </c>
      <c r="U51" s="16">
        <v>34.68</v>
      </c>
      <c r="V51" s="16">
        <v>0</v>
      </c>
      <c r="W51" s="16">
        <v>66</v>
      </c>
      <c r="X51" s="16">
        <v>247.26</v>
      </c>
      <c r="Y51" s="16">
        <v>4009.32</v>
      </c>
      <c r="Z51" s="16">
        <v>1157.8900000000001</v>
      </c>
      <c r="AA51" s="16">
        <v>44.9</v>
      </c>
      <c r="AB51" s="16">
        <v>5212.12</v>
      </c>
      <c r="AC51" s="16">
        <v>104</v>
      </c>
      <c r="AD51" s="16">
        <v>49.25</v>
      </c>
      <c r="AE51" s="16">
        <v>17.34</v>
      </c>
      <c r="AF51" s="16">
        <v>0</v>
      </c>
      <c r="AG51" s="16">
        <v>0</v>
      </c>
      <c r="AH51" s="16">
        <v>66.59</v>
      </c>
      <c r="AI51" s="16">
        <v>1079.76</v>
      </c>
      <c r="AJ51" s="16">
        <v>311.83</v>
      </c>
      <c r="AK51" s="16">
        <v>12.09</v>
      </c>
      <c r="AL51" s="16">
        <v>1403.68</v>
      </c>
      <c r="AM51" s="16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</row>
    <row r="52" spans="1:97">
      <c r="A52" s="10" t="s">
        <v>40</v>
      </c>
      <c r="B52" s="10" t="s">
        <v>41</v>
      </c>
      <c r="C52" s="10" t="s">
        <v>244</v>
      </c>
      <c r="D52" s="10" t="s">
        <v>253</v>
      </c>
      <c r="E52" s="10" t="s">
        <v>255</v>
      </c>
      <c r="F52" s="11">
        <v>41306</v>
      </c>
      <c r="G52" s="11" t="s">
        <v>46</v>
      </c>
      <c r="H52" s="11" t="s">
        <v>256</v>
      </c>
      <c r="I52" s="12">
        <v>100</v>
      </c>
      <c r="J52" s="10" t="s">
        <v>48</v>
      </c>
      <c r="K52" s="10" t="s">
        <v>67</v>
      </c>
      <c r="L52" s="10" t="s">
        <v>68</v>
      </c>
      <c r="M52" s="18">
        <v>53577.48</v>
      </c>
      <c r="N52" s="24">
        <f t="shared" si="4"/>
        <v>20450.524116000004</v>
      </c>
      <c r="O52" s="24">
        <f t="shared" si="5"/>
        <v>74028.004116000011</v>
      </c>
      <c r="P52" s="16">
        <v>0</v>
      </c>
      <c r="Q52">
        <v>0</v>
      </c>
      <c r="R52">
        <v>0</v>
      </c>
      <c r="S52" s="16">
        <v>168</v>
      </c>
      <c r="T52" s="16">
        <v>94.83</v>
      </c>
      <c r="U52" s="16">
        <v>28</v>
      </c>
      <c r="V52" s="16">
        <v>0</v>
      </c>
      <c r="W52" s="16">
        <v>88</v>
      </c>
      <c r="X52" s="16">
        <v>34.83</v>
      </c>
      <c r="Y52" s="16">
        <v>798.42</v>
      </c>
      <c r="Z52" s="16">
        <v>230.58</v>
      </c>
      <c r="AA52" s="16">
        <v>8.94</v>
      </c>
      <c r="AB52" s="16">
        <v>1037.94</v>
      </c>
      <c r="AC52" s="16">
        <v>104</v>
      </c>
      <c r="AD52" s="16">
        <v>78</v>
      </c>
      <c r="AE52" s="16">
        <v>17.34</v>
      </c>
      <c r="AF52" s="16">
        <v>0</v>
      </c>
      <c r="AG52" s="16">
        <v>0</v>
      </c>
      <c r="AH52" s="16">
        <v>95.34</v>
      </c>
      <c r="AI52" s="16">
        <v>2185.5100000000002</v>
      </c>
      <c r="AJ52" s="16">
        <v>631.16999999999996</v>
      </c>
      <c r="AK52" s="16">
        <v>24.48</v>
      </c>
      <c r="AL52" s="16">
        <v>2841.16</v>
      </c>
      <c r="AM52" s="16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</row>
    <row r="53" spans="1:97">
      <c r="A53" s="10" t="s">
        <v>40</v>
      </c>
      <c r="B53" s="10" t="s">
        <v>41</v>
      </c>
      <c r="C53" s="10" t="s">
        <v>244</v>
      </c>
      <c r="D53" s="10" t="s">
        <v>257</v>
      </c>
      <c r="E53" s="10" t="s">
        <v>259</v>
      </c>
      <c r="F53" s="11">
        <v>41533</v>
      </c>
      <c r="G53" s="11" t="s">
        <v>46</v>
      </c>
      <c r="H53" s="11" t="s">
        <v>260</v>
      </c>
      <c r="I53" s="12">
        <v>100</v>
      </c>
      <c r="J53" s="10" t="s">
        <v>48</v>
      </c>
      <c r="K53" s="10" t="s">
        <v>80</v>
      </c>
      <c r="L53" s="10" t="s">
        <v>81</v>
      </c>
      <c r="M53" s="18">
        <v>62757.43</v>
      </c>
      <c r="N53" s="24">
        <f t="shared" si="4"/>
        <v>23954.511031000002</v>
      </c>
      <c r="O53" s="24">
        <f t="shared" si="5"/>
        <v>86711.941030999995</v>
      </c>
      <c r="P53" s="16">
        <v>0</v>
      </c>
      <c r="Q53">
        <v>0</v>
      </c>
      <c r="R53">
        <v>0</v>
      </c>
      <c r="S53" s="16">
        <v>168</v>
      </c>
      <c r="T53" s="16">
        <v>5.33</v>
      </c>
      <c r="U53" s="16">
        <v>28</v>
      </c>
      <c r="V53" s="16">
        <v>0</v>
      </c>
      <c r="W53" s="16">
        <v>24</v>
      </c>
      <c r="X53" s="16">
        <v>9.33</v>
      </c>
      <c r="Y53" s="16">
        <v>251.87</v>
      </c>
      <c r="Z53" s="16">
        <v>72.739999999999995</v>
      </c>
      <c r="AA53" s="16">
        <v>2.82</v>
      </c>
      <c r="AB53" s="16">
        <v>327.43</v>
      </c>
      <c r="AC53" s="16">
        <v>104</v>
      </c>
      <c r="AD53" s="16">
        <v>10.5</v>
      </c>
      <c r="AE53" s="16">
        <v>17.34</v>
      </c>
      <c r="AF53" s="16">
        <v>0</v>
      </c>
      <c r="AG53" s="16">
        <v>0</v>
      </c>
      <c r="AH53" s="16">
        <v>27.84</v>
      </c>
      <c r="AI53" s="16">
        <v>751.56</v>
      </c>
      <c r="AJ53" s="16">
        <v>217.05</v>
      </c>
      <c r="AK53" s="16">
        <v>8.42</v>
      </c>
      <c r="AL53" s="16">
        <v>977.03</v>
      </c>
      <c r="AM53" s="16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</row>
    <row r="54" spans="1:97">
      <c r="A54" s="10" t="s">
        <v>40</v>
      </c>
      <c r="B54" s="10" t="s">
        <v>41</v>
      </c>
      <c r="C54" s="10" t="s">
        <v>244</v>
      </c>
      <c r="D54" s="10" t="s">
        <v>261</v>
      </c>
      <c r="E54" s="10" t="s">
        <v>263</v>
      </c>
      <c r="F54" s="11">
        <v>41813</v>
      </c>
      <c r="G54" s="11" t="s">
        <v>46</v>
      </c>
      <c r="H54" s="11" t="s">
        <v>264</v>
      </c>
      <c r="I54" s="12">
        <v>100</v>
      </c>
      <c r="J54" s="10" t="s">
        <v>48</v>
      </c>
      <c r="K54" s="10" t="s">
        <v>80</v>
      </c>
      <c r="L54" s="10" t="s">
        <v>81</v>
      </c>
      <c r="M54" s="18">
        <v>63289.91</v>
      </c>
      <c r="N54" s="24">
        <f t="shared" si="4"/>
        <v>24157.758647000002</v>
      </c>
      <c r="O54" s="24">
        <f t="shared" si="5"/>
        <v>87447.668647000013</v>
      </c>
      <c r="P54" s="16">
        <v>0</v>
      </c>
      <c r="Q54">
        <v>0</v>
      </c>
      <c r="R54">
        <v>0</v>
      </c>
      <c r="S54" s="16">
        <v>168</v>
      </c>
      <c r="T54" s="16">
        <v>-0.17</v>
      </c>
      <c r="U54" s="16">
        <v>28</v>
      </c>
      <c r="V54" s="16">
        <v>0</v>
      </c>
      <c r="W54" s="16">
        <v>0</v>
      </c>
      <c r="X54" s="16">
        <v>27.83</v>
      </c>
      <c r="Y54" s="16">
        <v>757.88</v>
      </c>
      <c r="Z54" s="16">
        <v>218.88</v>
      </c>
      <c r="AA54" s="16">
        <v>8.49</v>
      </c>
      <c r="AB54" s="16">
        <v>985.25</v>
      </c>
      <c r="AC54" s="16">
        <v>104</v>
      </c>
      <c r="AD54" s="16">
        <v>0</v>
      </c>
      <c r="AE54" s="16">
        <v>17.34</v>
      </c>
      <c r="AF54" s="16">
        <v>0</v>
      </c>
      <c r="AG54" s="16">
        <v>0.75</v>
      </c>
      <c r="AH54" s="16">
        <v>16.59</v>
      </c>
      <c r="AI54" s="16">
        <v>451.79</v>
      </c>
      <c r="AJ54" s="16">
        <v>130.47999999999999</v>
      </c>
      <c r="AK54" s="16">
        <v>5.0599999999999996</v>
      </c>
      <c r="AL54" s="16">
        <v>587.33000000000004</v>
      </c>
      <c r="AM54" s="16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</row>
    <row r="55" spans="1:97">
      <c r="A55" s="10" t="s">
        <v>40</v>
      </c>
      <c r="B55" s="10" t="s">
        <v>41</v>
      </c>
      <c r="C55" s="10" t="s">
        <v>244</v>
      </c>
      <c r="D55" s="10" t="s">
        <v>265</v>
      </c>
      <c r="E55" s="10" t="s">
        <v>267</v>
      </c>
      <c r="F55" s="11">
        <v>42248</v>
      </c>
      <c r="G55" s="11" t="s">
        <v>46</v>
      </c>
      <c r="H55" s="11" t="s">
        <v>256</v>
      </c>
      <c r="I55" s="12">
        <v>100</v>
      </c>
      <c r="J55" s="10" t="s">
        <v>48</v>
      </c>
      <c r="K55" s="10" t="s">
        <v>67</v>
      </c>
      <c r="L55" s="10" t="s">
        <v>68</v>
      </c>
      <c r="M55" s="18">
        <v>48392.82</v>
      </c>
      <c r="N55" s="24">
        <f t="shared" si="4"/>
        <v>18471.539394000003</v>
      </c>
      <c r="O55" s="24">
        <f t="shared" si="5"/>
        <v>66864.359393999999</v>
      </c>
      <c r="P55" s="16">
        <v>0</v>
      </c>
      <c r="Q55">
        <v>0</v>
      </c>
      <c r="R55">
        <v>0</v>
      </c>
      <c r="S55" s="16">
        <v>168</v>
      </c>
      <c r="T55" s="16">
        <v>209.58</v>
      </c>
      <c r="U55" s="16">
        <v>28</v>
      </c>
      <c r="V55" s="16">
        <v>0</v>
      </c>
      <c r="W55" s="16">
        <v>80</v>
      </c>
      <c r="X55" s="16">
        <v>157.58000000000001</v>
      </c>
      <c r="Y55" s="16">
        <v>3248.98</v>
      </c>
      <c r="Z55" s="16">
        <v>938.31</v>
      </c>
      <c r="AA55" s="16">
        <v>36.39</v>
      </c>
      <c r="AB55" s="16">
        <v>4223.68</v>
      </c>
      <c r="AC55" s="16">
        <v>104</v>
      </c>
      <c r="AD55" s="16">
        <v>104</v>
      </c>
      <c r="AE55" s="16">
        <v>17.34</v>
      </c>
      <c r="AF55" s="16">
        <v>0</v>
      </c>
      <c r="AG55" s="16">
        <v>0</v>
      </c>
      <c r="AH55" s="16">
        <v>121.34</v>
      </c>
      <c r="AI55" s="16">
        <v>2501.79</v>
      </c>
      <c r="AJ55" s="16">
        <v>722.52</v>
      </c>
      <c r="AK55" s="16">
        <v>28.02</v>
      </c>
      <c r="AL55" s="16">
        <v>3252.32</v>
      </c>
      <c r="AM55" s="16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</row>
    <row r="56" spans="1:97">
      <c r="A56" s="10" t="s">
        <v>40</v>
      </c>
      <c r="B56" s="10" t="s">
        <v>41</v>
      </c>
      <c r="C56" s="10" t="s">
        <v>244</v>
      </c>
      <c r="D56" s="10" t="s">
        <v>268</v>
      </c>
      <c r="E56" s="10" t="s">
        <v>270</v>
      </c>
      <c r="F56" s="11">
        <v>42401</v>
      </c>
      <c r="G56" s="11" t="s">
        <v>46</v>
      </c>
      <c r="H56" s="11" t="s">
        <v>271</v>
      </c>
      <c r="I56" s="12">
        <v>100</v>
      </c>
      <c r="J56" s="10" t="s">
        <v>48</v>
      </c>
      <c r="K56" s="10" t="s">
        <v>80</v>
      </c>
      <c r="L56" s="10" t="s">
        <v>81</v>
      </c>
      <c r="M56" s="18">
        <v>63822.39</v>
      </c>
      <c r="N56" s="24">
        <f t="shared" si="4"/>
        <v>24361.006263000003</v>
      </c>
      <c r="O56" s="24">
        <f t="shared" si="5"/>
        <v>88183.396263000002</v>
      </c>
      <c r="P56" s="16">
        <v>0</v>
      </c>
      <c r="Q56">
        <v>0</v>
      </c>
      <c r="R56" s="29">
        <v>2</v>
      </c>
      <c r="S56" s="16">
        <v>167.34</v>
      </c>
      <c r="T56" s="16">
        <v>19.989999999999998</v>
      </c>
      <c r="U56" s="16">
        <v>27.34</v>
      </c>
      <c r="V56" s="16">
        <v>0</v>
      </c>
      <c r="W56" s="16">
        <v>24</v>
      </c>
      <c r="X56" s="16">
        <v>23.33</v>
      </c>
      <c r="Y56" s="16">
        <v>640.86</v>
      </c>
      <c r="Z56" s="16">
        <v>185.08</v>
      </c>
      <c r="AA56" s="16">
        <v>2.04</v>
      </c>
      <c r="AB56" s="16">
        <v>827.98</v>
      </c>
      <c r="AC56" s="16">
        <v>104</v>
      </c>
      <c r="AD56" s="16">
        <v>8</v>
      </c>
      <c r="AE56" s="16">
        <v>17.34</v>
      </c>
      <c r="AF56" s="16">
        <v>0</v>
      </c>
      <c r="AG56" s="16">
        <v>0</v>
      </c>
      <c r="AH56" s="16">
        <v>25.34</v>
      </c>
      <c r="AI56" s="16">
        <v>696.07</v>
      </c>
      <c r="AJ56" s="16">
        <v>201.03</v>
      </c>
      <c r="AK56" s="16">
        <v>2.21</v>
      </c>
      <c r="AL56" s="16">
        <v>899.31</v>
      </c>
      <c r="AM56" s="16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</row>
    <row r="57" spans="1:97">
      <c r="A57" s="10" t="s">
        <v>40</v>
      </c>
      <c r="B57" s="10" t="s">
        <v>41</v>
      </c>
      <c r="C57" s="10" t="s">
        <v>244</v>
      </c>
      <c r="D57" s="10" t="s">
        <v>272</v>
      </c>
      <c r="E57" s="10" t="s">
        <v>274</v>
      </c>
      <c r="F57" s="11">
        <v>43032</v>
      </c>
      <c r="G57" s="11" t="s">
        <v>46</v>
      </c>
      <c r="H57" s="11" t="s">
        <v>256</v>
      </c>
      <c r="I57" s="12">
        <v>100</v>
      </c>
      <c r="J57" s="10" t="s">
        <v>48</v>
      </c>
      <c r="K57" s="10" t="s">
        <v>67</v>
      </c>
      <c r="L57" s="10" t="s">
        <v>68</v>
      </c>
      <c r="M57" s="18">
        <v>45604.97</v>
      </c>
      <c r="N57" s="24">
        <f t="shared" si="4"/>
        <v>17407.417049000003</v>
      </c>
      <c r="O57" s="24">
        <f t="shared" si="5"/>
        <v>63012.387049000004</v>
      </c>
      <c r="P57" s="16">
        <v>0</v>
      </c>
      <c r="Q57">
        <v>1</v>
      </c>
      <c r="R57" s="29">
        <v>3</v>
      </c>
      <c r="S57" s="16">
        <v>160</v>
      </c>
      <c r="T57" s="16">
        <v>6.93</v>
      </c>
      <c r="U57" s="16">
        <v>26.68</v>
      </c>
      <c r="V57" s="16">
        <v>0</v>
      </c>
      <c r="W57" s="16">
        <v>7</v>
      </c>
      <c r="X57" s="16">
        <v>26.61</v>
      </c>
      <c r="Y57" s="16">
        <v>515.66</v>
      </c>
      <c r="Z57" s="16">
        <v>148.91999999999999</v>
      </c>
      <c r="AA57" s="16">
        <v>1.64</v>
      </c>
      <c r="AB57" s="16">
        <v>666.22</v>
      </c>
      <c r="AC57" s="16">
        <v>104</v>
      </c>
      <c r="AD57" s="16">
        <v>0</v>
      </c>
      <c r="AE57" s="16">
        <v>17.34</v>
      </c>
      <c r="AF57" s="16">
        <v>0</v>
      </c>
      <c r="AG57" s="16">
        <v>5.75</v>
      </c>
      <c r="AH57" s="16">
        <v>11.59</v>
      </c>
      <c r="AI57" s="16">
        <v>224.6</v>
      </c>
      <c r="AJ57" s="16">
        <v>64.86</v>
      </c>
      <c r="AK57" s="16">
        <v>0.71</v>
      </c>
      <c r="AL57" s="16">
        <v>290.17</v>
      </c>
      <c r="AM57" s="16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</row>
    <row r="58" spans="1:97">
      <c r="A58" s="10" t="s">
        <v>40</v>
      </c>
      <c r="B58" s="10" t="s">
        <v>41</v>
      </c>
      <c r="C58" s="10" t="s">
        <v>244</v>
      </c>
      <c r="D58" s="10" t="s">
        <v>275</v>
      </c>
      <c r="E58" s="10" t="s">
        <v>277</v>
      </c>
      <c r="F58" s="11">
        <v>44272</v>
      </c>
      <c r="G58" s="11" t="s">
        <v>46</v>
      </c>
      <c r="H58" s="11" t="s">
        <v>278</v>
      </c>
      <c r="I58" s="12">
        <v>100</v>
      </c>
      <c r="J58" s="10" t="s">
        <v>48</v>
      </c>
      <c r="K58" s="10" t="s">
        <v>161</v>
      </c>
      <c r="L58" s="10" t="s">
        <v>162</v>
      </c>
      <c r="M58" s="18">
        <v>41121.65</v>
      </c>
      <c r="N58" s="24">
        <f t="shared" si="4"/>
        <v>15696.133805000001</v>
      </c>
      <c r="O58" s="24">
        <f t="shared" si="5"/>
        <v>56817.783804999999</v>
      </c>
      <c r="P58" s="16">
        <v>0</v>
      </c>
      <c r="Q58">
        <v>0</v>
      </c>
      <c r="R58">
        <v>0</v>
      </c>
      <c r="S58" s="16">
        <v>160</v>
      </c>
      <c r="T58" s="16">
        <v>4.5599999999999996</v>
      </c>
      <c r="U58" s="16">
        <v>26.68</v>
      </c>
      <c r="V58" s="16">
        <v>0</v>
      </c>
      <c r="W58" s="16">
        <v>49</v>
      </c>
      <c r="X58" s="16">
        <v>-17.760000000000002</v>
      </c>
      <c r="Y58" s="16">
        <v>-308.89999999999998</v>
      </c>
      <c r="Z58" s="16">
        <v>-89.21</v>
      </c>
      <c r="AA58" s="16">
        <v>-3.46</v>
      </c>
      <c r="AB58" s="16">
        <v>-401.57</v>
      </c>
      <c r="AC58" s="16">
        <v>104</v>
      </c>
      <c r="AD58" s="16">
        <v>0</v>
      </c>
      <c r="AE58" s="16">
        <v>17.34</v>
      </c>
      <c r="AF58" s="16">
        <v>0</v>
      </c>
      <c r="AG58" s="16">
        <v>9.75</v>
      </c>
      <c r="AH58" s="16">
        <v>7.59</v>
      </c>
      <c r="AI58" s="16">
        <v>132.01</v>
      </c>
      <c r="AJ58" s="16">
        <v>38.130000000000003</v>
      </c>
      <c r="AK58" s="16">
        <v>1.48</v>
      </c>
      <c r="AL58" s="16">
        <v>171.62</v>
      </c>
      <c r="AM58" s="16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</row>
    <row r="59" spans="1:97">
      <c r="A59" s="10" t="s">
        <v>40</v>
      </c>
      <c r="B59" s="10" t="s">
        <v>41</v>
      </c>
      <c r="C59" s="10" t="s">
        <v>244</v>
      </c>
      <c r="D59" s="10" t="s">
        <v>279</v>
      </c>
      <c r="E59" s="10" t="s">
        <v>281</v>
      </c>
      <c r="F59" s="11">
        <v>45166</v>
      </c>
      <c r="G59" s="11" t="s">
        <v>46</v>
      </c>
      <c r="H59" s="11" t="s">
        <v>256</v>
      </c>
      <c r="I59" s="12">
        <v>100</v>
      </c>
      <c r="J59" s="10" t="s">
        <v>48</v>
      </c>
      <c r="K59" s="10" t="s">
        <v>80</v>
      </c>
      <c r="L59" s="10" t="s">
        <v>81</v>
      </c>
      <c r="M59" s="18">
        <v>53289.919999999998</v>
      </c>
      <c r="N59" s="24">
        <f t="shared" si="4"/>
        <v>20340.762464000003</v>
      </c>
      <c r="O59" s="24">
        <f t="shared" si="5"/>
        <v>73630.682463999998</v>
      </c>
      <c r="P59" s="16">
        <v>0</v>
      </c>
      <c r="Q59">
        <v>0</v>
      </c>
      <c r="R59">
        <v>0</v>
      </c>
      <c r="S59" s="16">
        <v>160</v>
      </c>
      <c r="T59" s="16">
        <v>15.86</v>
      </c>
      <c r="U59" s="16">
        <v>26.68</v>
      </c>
      <c r="V59" s="16">
        <v>0</v>
      </c>
      <c r="W59" s="16">
        <v>16</v>
      </c>
      <c r="X59" s="16">
        <v>26.54</v>
      </c>
      <c r="Y59" s="16">
        <v>604.75</v>
      </c>
      <c r="Z59" s="16">
        <v>174.65</v>
      </c>
      <c r="AA59" s="16">
        <v>6.77</v>
      </c>
      <c r="AB59" s="16">
        <v>786.17</v>
      </c>
      <c r="AC59" s="16">
        <v>104</v>
      </c>
      <c r="AD59" s="16">
        <v>17.25</v>
      </c>
      <c r="AE59" s="16">
        <v>17.34</v>
      </c>
      <c r="AF59" s="16">
        <v>0</v>
      </c>
      <c r="AG59" s="16">
        <v>0</v>
      </c>
      <c r="AH59" s="16">
        <v>34.590000000000003</v>
      </c>
      <c r="AI59" s="16">
        <v>788.17</v>
      </c>
      <c r="AJ59" s="16">
        <v>227.62</v>
      </c>
      <c r="AK59" s="16">
        <v>8.83</v>
      </c>
      <c r="AL59" s="16">
        <v>1024.6300000000001</v>
      </c>
      <c r="AM59" s="16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</row>
    <row r="60" spans="1:97">
      <c r="A60" s="10" t="s">
        <v>40</v>
      </c>
      <c r="B60" s="10" t="s">
        <v>41</v>
      </c>
      <c r="C60" s="10" t="s">
        <v>244</v>
      </c>
      <c r="D60" s="10" t="s">
        <v>282</v>
      </c>
      <c r="E60" s="10" t="s">
        <v>284</v>
      </c>
      <c r="F60" s="11">
        <v>45215</v>
      </c>
      <c r="G60" s="11" t="s">
        <v>46</v>
      </c>
      <c r="H60" s="11" t="s">
        <v>285</v>
      </c>
      <c r="I60" s="12">
        <v>100</v>
      </c>
      <c r="J60" s="10" t="s">
        <v>48</v>
      </c>
      <c r="K60" s="10" t="s">
        <v>80</v>
      </c>
      <c r="L60" s="10" t="s">
        <v>81</v>
      </c>
      <c r="M60" s="18">
        <v>68289.97</v>
      </c>
      <c r="N60" s="24">
        <f t="shared" si="4"/>
        <v>26066.281549000003</v>
      </c>
      <c r="O60" s="24">
        <f t="shared" si="5"/>
        <v>94356.251549000008</v>
      </c>
      <c r="P60" s="16">
        <v>0</v>
      </c>
      <c r="Q60">
        <v>0</v>
      </c>
      <c r="R60">
        <v>0</v>
      </c>
      <c r="S60" s="16">
        <v>160</v>
      </c>
      <c r="T60" s="16">
        <v>-0.32</v>
      </c>
      <c r="U60" s="16">
        <v>26.68</v>
      </c>
      <c r="V60" s="16">
        <v>0</v>
      </c>
      <c r="W60" s="16">
        <v>28</v>
      </c>
      <c r="X60" s="16">
        <v>-1.64</v>
      </c>
      <c r="Y60" s="16">
        <v>-48.31</v>
      </c>
      <c r="Z60" s="16">
        <v>-13.95</v>
      </c>
      <c r="AA60" s="16">
        <v>-0.54</v>
      </c>
      <c r="AB60" s="16">
        <v>-62.8</v>
      </c>
      <c r="AC60" s="16">
        <v>104</v>
      </c>
      <c r="AD60" s="16">
        <v>0.34</v>
      </c>
      <c r="AE60" s="16">
        <v>17.34</v>
      </c>
      <c r="AF60" s="16">
        <v>0</v>
      </c>
      <c r="AG60" s="16">
        <v>0</v>
      </c>
      <c r="AH60" s="16">
        <v>17.68</v>
      </c>
      <c r="AI60" s="16">
        <v>520.78</v>
      </c>
      <c r="AJ60" s="16">
        <v>150.4</v>
      </c>
      <c r="AK60" s="16">
        <v>5.83</v>
      </c>
      <c r="AL60" s="16">
        <v>677.01</v>
      </c>
      <c r="AM60" s="16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</row>
    <row r="61" spans="1:97">
      <c r="A61" s="10" t="s">
        <v>40</v>
      </c>
      <c r="B61" s="10" t="s">
        <v>41</v>
      </c>
      <c r="C61" s="10" t="s">
        <v>286</v>
      </c>
      <c r="D61" s="10" t="s">
        <v>287</v>
      </c>
      <c r="E61" s="10" t="s">
        <v>289</v>
      </c>
      <c r="F61" s="11">
        <v>35926</v>
      </c>
      <c r="G61" s="11" t="s">
        <v>46</v>
      </c>
      <c r="H61" s="11" t="s">
        <v>290</v>
      </c>
      <c r="I61" s="12">
        <v>75</v>
      </c>
      <c r="J61" s="10" t="s">
        <v>48</v>
      </c>
      <c r="K61" s="10" t="s">
        <v>67</v>
      </c>
      <c r="L61" s="10" t="s">
        <v>68</v>
      </c>
      <c r="M61" s="18">
        <v>31760.18</v>
      </c>
      <c r="N61" s="24">
        <f t="shared" si="4"/>
        <v>12122.860706000001</v>
      </c>
      <c r="O61" s="24">
        <f t="shared" si="5"/>
        <v>43883.040706</v>
      </c>
      <c r="P61" s="16">
        <v>0</v>
      </c>
      <c r="Q61">
        <v>0</v>
      </c>
      <c r="R61" s="29">
        <v>1</v>
      </c>
      <c r="S61" s="16">
        <v>156</v>
      </c>
      <c r="T61" s="16">
        <v>90.8</v>
      </c>
      <c r="U61" s="16">
        <v>26</v>
      </c>
      <c r="V61" s="16">
        <v>0</v>
      </c>
      <c r="W61" s="16">
        <v>48</v>
      </c>
      <c r="X61" s="16">
        <v>68.8</v>
      </c>
      <c r="Y61" s="16">
        <v>1233.56</v>
      </c>
      <c r="Z61" s="16">
        <v>356.25</v>
      </c>
      <c r="AA61" s="16">
        <v>3.92</v>
      </c>
      <c r="AB61" s="16">
        <v>1593.74</v>
      </c>
      <c r="AC61" s="16">
        <v>78</v>
      </c>
      <c r="AD61" s="16">
        <v>64.25</v>
      </c>
      <c r="AE61" s="16">
        <v>13</v>
      </c>
      <c r="AF61" s="16">
        <v>0</v>
      </c>
      <c r="AG61" s="16">
        <v>0</v>
      </c>
      <c r="AH61" s="16">
        <v>77.25</v>
      </c>
      <c r="AI61" s="16">
        <v>1385.07</v>
      </c>
      <c r="AJ61" s="16">
        <v>400.01</v>
      </c>
      <c r="AK61" s="16">
        <v>4.4000000000000004</v>
      </c>
      <c r="AL61" s="16">
        <v>1789.48</v>
      </c>
      <c r="AM61" s="16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</row>
    <row r="62" spans="1:97">
      <c r="A62" s="10" t="s">
        <v>40</v>
      </c>
      <c r="B62" s="10" t="s">
        <v>41</v>
      </c>
      <c r="C62" s="10" t="s">
        <v>286</v>
      </c>
      <c r="D62" s="10" t="s">
        <v>291</v>
      </c>
      <c r="E62" s="10" t="s">
        <v>293</v>
      </c>
      <c r="F62" s="11">
        <v>37326</v>
      </c>
      <c r="G62" s="11" t="s">
        <v>46</v>
      </c>
      <c r="H62" s="11" t="s">
        <v>294</v>
      </c>
      <c r="I62" s="12">
        <v>62.5</v>
      </c>
      <c r="J62" s="10" t="s">
        <v>48</v>
      </c>
      <c r="K62" s="10" t="s">
        <v>58</v>
      </c>
      <c r="L62" s="10" t="s">
        <v>59</v>
      </c>
      <c r="M62" s="18">
        <v>20351.95</v>
      </c>
      <c r="N62" s="24">
        <f t="shared" si="4"/>
        <v>7768.3393150000011</v>
      </c>
      <c r="O62" s="24">
        <f t="shared" si="5"/>
        <v>28120.289315000002</v>
      </c>
      <c r="P62" s="16">
        <v>0</v>
      </c>
      <c r="Q62">
        <v>0</v>
      </c>
      <c r="R62" s="29">
        <v>1</v>
      </c>
      <c r="S62" s="16">
        <v>130.08000000000001</v>
      </c>
      <c r="T62" s="16">
        <v>173.12</v>
      </c>
      <c r="U62" s="16">
        <v>21.68</v>
      </c>
      <c r="V62" s="16">
        <v>0</v>
      </c>
      <c r="W62" s="16">
        <v>50</v>
      </c>
      <c r="X62" s="16">
        <v>144.80000000000001</v>
      </c>
      <c r="Y62" s="16">
        <v>1969.45</v>
      </c>
      <c r="Z62" s="16">
        <v>568.78</v>
      </c>
      <c r="AA62" s="16">
        <v>22.06</v>
      </c>
      <c r="AB62" s="16">
        <v>2560.29</v>
      </c>
      <c r="AC62" s="16">
        <v>65.040000000000006</v>
      </c>
      <c r="AD62" s="16">
        <v>31.58</v>
      </c>
      <c r="AE62" s="16">
        <v>10.84</v>
      </c>
      <c r="AF62" s="16">
        <v>0</v>
      </c>
      <c r="AG62" s="16">
        <v>0</v>
      </c>
      <c r="AH62" s="16">
        <v>42.42</v>
      </c>
      <c r="AI62" s="16">
        <v>576.96</v>
      </c>
      <c r="AJ62" s="16">
        <v>166.63</v>
      </c>
      <c r="AK62" s="16">
        <v>6.46</v>
      </c>
      <c r="AL62" s="16">
        <v>750.05</v>
      </c>
      <c r="AM62" s="16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</row>
    <row r="63" spans="1:97">
      <c r="A63" s="10" t="s">
        <v>40</v>
      </c>
      <c r="B63" s="10" t="s">
        <v>41</v>
      </c>
      <c r="C63" s="10" t="s">
        <v>286</v>
      </c>
      <c r="D63" s="10" t="s">
        <v>295</v>
      </c>
      <c r="E63" s="10" t="s">
        <v>297</v>
      </c>
      <c r="F63" s="11">
        <v>39216</v>
      </c>
      <c r="G63" s="11" t="s">
        <v>46</v>
      </c>
      <c r="H63" s="11" t="s">
        <v>298</v>
      </c>
      <c r="I63" s="12">
        <v>100</v>
      </c>
      <c r="J63" s="10" t="s">
        <v>87</v>
      </c>
      <c r="K63" s="10" t="s">
        <v>88</v>
      </c>
      <c r="L63" s="10" t="s">
        <v>89</v>
      </c>
      <c r="M63" s="18">
        <v>62823.47</v>
      </c>
      <c r="N63" s="24">
        <f t="shared" si="4"/>
        <v>23979.718499000002</v>
      </c>
      <c r="O63" s="24">
        <f t="shared" si="5"/>
        <v>86803.188499000011</v>
      </c>
      <c r="P63" s="16">
        <v>0</v>
      </c>
      <c r="Q63">
        <v>0</v>
      </c>
      <c r="R63" s="29">
        <v>2</v>
      </c>
      <c r="S63" s="16">
        <v>208</v>
      </c>
      <c r="T63" s="16">
        <v>562.74</v>
      </c>
      <c r="U63" s="16">
        <v>34.68</v>
      </c>
      <c r="V63" s="16">
        <v>0</v>
      </c>
      <c r="W63" s="16">
        <v>80</v>
      </c>
      <c r="X63" s="16">
        <v>517.41999999999996</v>
      </c>
      <c r="Y63" s="16">
        <v>13983.38</v>
      </c>
      <c r="Z63" s="16">
        <v>4038.4</v>
      </c>
      <c r="AA63" s="16">
        <v>156.61000000000001</v>
      </c>
      <c r="AB63" s="16">
        <v>18178.39</v>
      </c>
      <c r="AC63" s="16">
        <v>104</v>
      </c>
      <c r="AD63" s="16">
        <v>102.29</v>
      </c>
      <c r="AE63" s="16">
        <v>17.34</v>
      </c>
      <c r="AF63" s="16">
        <v>0</v>
      </c>
      <c r="AG63" s="16">
        <v>0</v>
      </c>
      <c r="AH63" s="16">
        <v>119.63</v>
      </c>
      <c r="AI63" s="16">
        <v>3233.02</v>
      </c>
      <c r="AJ63" s="16">
        <v>933.7</v>
      </c>
      <c r="AK63" s="16">
        <v>36.21</v>
      </c>
      <c r="AL63" s="16">
        <v>4202.93</v>
      </c>
      <c r="AM63" s="16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</row>
    <row r="64" spans="1:97">
      <c r="A64" s="10" t="s">
        <v>40</v>
      </c>
      <c r="B64" s="10" t="s">
        <v>41</v>
      </c>
      <c r="C64" s="10" t="s">
        <v>286</v>
      </c>
      <c r="D64" s="10" t="s">
        <v>299</v>
      </c>
      <c r="E64" s="10" t="s">
        <v>301</v>
      </c>
      <c r="F64" s="11">
        <v>39405</v>
      </c>
      <c r="G64" s="11" t="s">
        <v>46</v>
      </c>
      <c r="H64" s="11" t="s">
        <v>302</v>
      </c>
      <c r="I64" s="12">
        <v>62.5</v>
      </c>
      <c r="J64" s="10" t="s">
        <v>48</v>
      </c>
      <c r="K64" s="10" t="s">
        <v>58</v>
      </c>
      <c r="L64" s="10" t="s">
        <v>59</v>
      </c>
      <c r="M64" s="18">
        <v>20729.349999999999</v>
      </c>
      <c r="N64" s="24">
        <f t="shared" si="4"/>
        <v>7912.392895</v>
      </c>
      <c r="O64" s="24">
        <f t="shared" si="5"/>
        <v>28641.742894999999</v>
      </c>
      <c r="P64" s="16">
        <v>0</v>
      </c>
      <c r="Q64">
        <v>0</v>
      </c>
      <c r="R64">
        <v>0</v>
      </c>
      <c r="S64" s="16">
        <v>130.08000000000001</v>
      </c>
      <c r="T64" s="16">
        <v>218.35</v>
      </c>
      <c r="U64" s="16">
        <v>21.68</v>
      </c>
      <c r="V64" s="16">
        <v>0</v>
      </c>
      <c r="W64" s="16">
        <v>45</v>
      </c>
      <c r="X64" s="16">
        <v>195.03</v>
      </c>
      <c r="Y64" s="16">
        <v>2705.01</v>
      </c>
      <c r="Z64" s="16">
        <v>781.21</v>
      </c>
      <c r="AA64" s="16">
        <v>8.6</v>
      </c>
      <c r="AB64" s="16">
        <v>3494.82</v>
      </c>
      <c r="AC64" s="16">
        <v>65.040000000000006</v>
      </c>
      <c r="AD64" s="16">
        <v>13.33</v>
      </c>
      <c r="AE64" s="16">
        <v>10.84</v>
      </c>
      <c r="AF64" s="16">
        <v>0</v>
      </c>
      <c r="AG64" s="16">
        <v>0</v>
      </c>
      <c r="AH64" s="16">
        <v>24.17</v>
      </c>
      <c r="AI64" s="16">
        <v>335.23</v>
      </c>
      <c r="AJ64" s="16">
        <v>96.81</v>
      </c>
      <c r="AK64" s="16">
        <v>1.07</v>
      </c>
      <c r="AL64" s="16">
        <v>433.11</v>
      </c>
      <c r="AM64" s="16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</row>
    <row r="65" spans="1:97">
      <c r="A65" s="10" t="s">
        <v>40</v>
      </c>
      <c r="B65" s="10" t="s">
        <v>41</v>
      </c>
      <c r="C65" s="10" t="s">
        <v>286</v>
      </c>
      <c r="D65" s="10" t="s">
        <v>303</v>
      </c>
      <c r="E65" s="10" t="s">
        <v>305</v>
      </c>
      <c r="F65" s="11">
        <v>42382</v>
      </c>
      <c r="G65" s="11" t="s">
        <v>46</v>
      </c>
      <c r="H65" s="11" t="s">
        <v>306</v>
      </c>
      <c r="I65" s="12">
        <v>100</v>
      </c>
      <c r="J65" s="10" t="s">
        <v>48</v>
      </c>
      <c r="K65" s="10" t="s">
        <v>67</v>
      </c>
      <c r="L65" s="10" t="s">
        <v>68</v>
      </c>
      <c r="M65" s="18">
        <v>50416.53</v>
      </c>
      <c r="N65" s="24">
        <f t="shared" si="4"/>
        <v>19243.989501</v>
      </c>
      <c r="O65" s="24">
        <f t="shared" si="5"/>
        <v>69660.519501000002</v>
      </c>
      <c r="P65" s="16">
        <v>0</v>
      </c>
      <c r="Q65">
        <v>0</v>
      </c>
      <c r="R65" s="29">
        <v>1</v>
      </c>
      <c r="S65" s="16">
        <v>168</v>
      </c>
      <c r="T65" s="16">
        <v>205.16</v>
      </c>
      <c r="U65" s="16">
        <v>28</v>
      </c>
      <c r="V65" s="16">
        <v>0</v>
      </c>
      <c r="W65" s="16">
        <v>40</v>
      </c>
      <c r="X65" s="16">
        <v>193.16</v>
      </c>
      <c r="Y65" s="16">
        <v>4156.38</v>
      </c>
      <c r="Z65" s="16">
        <v>1200.3599999999999</v>
      </c>
      <c r="AA65" s="16">
        <v>13.22</v>
      </c>
      <c r="AB65" s="16">
        <v>5369.96</v>
      </c>
      <c r="AC65" s="16">
        <v>104</v>
      </c>
      <c r="AD65" s="16">
        <v>94</v>
      </c>
      <c r="AE65" s="16">
        <v>17.34</v>
      </c>
      <c r="AF65" s="16">
        <v>0</v>
      </c>
      <c r="AG65" s="16">
        <v>0</v>
      </c>
      <c r="AH65" s="16">
        <v>111.34</v>
      </c>
      <c r="AI65" s="16">
        <v>2395.79</v>
      </c>
      <c r="AJ65" s="16">
        <v>691.9</v>
      </c>
      <c r="AK65" s="16">
        <v>7.62</v>
      </c>
      <c r="AL65" s="16">
        <v>3095.32</v>
      </c>
      <c r="AM65" s="16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</row>
    <row r="66" spans="1:97">
      <c r="A66" s="10" t="s">
        <v>40</v>
      </c>
      <c r="B66" s="10" t="s">
        <v>41</v>
      </c>
      <c r="C66" s="10" t="s">
        <v>286</v>
      </c>
      <c r="D66" s="10" t="s">
        <v>307</v>
      </c>
      <c r="E66" s="10" t="s">
        <v>309</v>
      </c>
      <c r="F66" s="11">
        <v>44333</v>
      </c>
      <c r="G66" s="11" t="s">
        <v>46</v>
      </c>
      <c r="H66" s="11" t="s">
        <v>310</v>
      </c>
      <c r="I66" s="12">
        <v>100</v>
      </c>
      <c r="J66" s="10" t="s">
        <v>48</v>
      </c>
      <c r="K66" s="10" t="s">
        <v>67</v>
      </c>
      <c r="L66" s="10" t="s">
        <v>68</v>
      </c>
      <c r="M66" s="18">
        <v>38568.720000000001</v>
      </c>
      <c r="N66" s="24">
        <f t="shared" si="4"/>
        <v>14721.680424000002</v>
      </c>
      <c r="O66" s="24">
        <f t="shared" si="5"/>
        <v>53290.400424000007</v>
      </c>
      <c r="P66" s="16">
        <v>0</v>
      </c>
      <c r="Q66">
        <v>0</v>
      </c>
      <c r="R66">
        <v>0</v>
      </c>
      <c r="S66" s="16">
        <v>160</v>
      </c>
      <c r="T66" s="16">
        <v>132.88</v>
      </c>
      <c r="U66" s="16">
        <v>26.68</v>
      </c>
      <c r="V66" s="16">
        <v>0</v>
      </c>
      <c r="W66" s="16">
        <v>34.25</v>
      </c>
      <c r="X66" s="16">
        <v>125.31</v>
      </c>
      <c r="Y66" s="16">
        <v>2036.26</v>
      </c>
      <c r="Z66" s="16">
        <v>588.07000000000005</v>
      </c>
      <c r="AA66" s="16">
        <v>6.48</v>
      </c>
      <c r="AB66" s="16">
        <v>2630.81</v>
      </c>
      <c r="AC66" s="16">
        <v>104</v>
      </c>
      <c r="AD66" s="16">
        <v>87.5</v>
      </c>
      <c r="AE66" s="16">
        <v>17.34</v>
      </c>
      <c r="AF66" s="16">
        <v>0</v>
      </c>
      <c r="AG66" s="16">
        <v>0</v>
      </c>
      <c r="AH66" s="16">
        <v>104.84</v>
      </c>
      <c r="AI66" s="16">
        <v>1703.63</v>
      </c>
      <c r="AJ66" s="16">
        <v>492.01</v>
      </c>
      <c r="AK66" s="16">
        <v>5.42</v>
      </c>
      <c r="AL66" s="16">
        <v>2201.0500000000002</v>
      </c>
      <c r="AM66" s="16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</row>
    <row r="67" spans="1:97">
      <c r="A67" s="10" t="s">
        <v>40</v>
      </c>
      <c r="B67" s="10" t="s">
        <v>41</v>
      </c>
      <c r="C67" s="10" t="s">
        <v>286</v>
      </c>
      <c r="D67" s="10" t="s">
        <v>311</v>
      </c>
      <c r="E67" s="10" t="s">
        <v>313</v>
      </c>
      <c r="F67" s="11">
        <v>44368</v>
      </c>
      <c r="G67" s="11" t="s">
        <v>46</v>
      </c>
      <c r="H67" s="11" t="s">
        <v>310</v>
      </c>
      <c r="I67" s="12">
        <v>100</v>
      </c>
      <c r="J67" s="10" t="s">
        <v>48</v>
      </c>
      <c r="K67" s="10" t="s">
        <v>161</v>
      </c>
      <c r="L67" s="10" t="s">
        <v>162</v>
      </c>
      <c r="M67" s="18">
        <v>40406.65</v>
      </c>
      <c r="N67" s="24">
        <f t="shared" si="4"/>
        <v>15423.218305000002</v>
      </c>
      <c r="O67" s="24">
        <f t="shared" si="5"/>
        <v>55829.868305000004</v>
      </c>
      <c r="P67" s="16">
        <v>0</v>
      </c>
      <c r="Q67">
        <v>0</v>
      </c>
      <c r="R67">
        <v>0</v>
      </c>
      <c r="S67" s="16">
        <v>160</v>
      </c>
      <c r="T67" s="16">
        <v>26.29</v>
      </c>
      <c r="U67" s="16">
        <v>26.68</v>
      </c>
      <c r="V67" s="16">
        <v>0</v>
      </c>
      <c r="W67" s="16">
        <v>49.5</v>
      </c>
      <c r="X67" s="16">
        <v>3.47</v>
      </c>
      <c r="Y67" s="16">
        <v>59.25</v>
      </c>
      <c r="Z67" s="16">
        <v>17.11</v>
      </c>
      <c r="AA67" s="16">
        <v>0.19</v>
      </c>
      <c r="AB67" s="16">
        <v>76.55</v>
      </c>
      <c r="AC67" s="16">
        <v>104</v>
      </c>
      <c r="AD67" s="16">
        <v>0</v>
      </c>
      <c r="AE67" s="16">
        <v>17.34</v>
      </c>
      <c r="AF67" s="16">
        <v>0</v>
      </c>
      <c r="AG67" s="16">
        <v>10.5</v>
      </c>
      <c r="AH67" s="16">
        <v>6.84</v>
      </c>
      <c r="AI67" s="16">
        <v>116.8</v>
      </c>
      <c r="AJ67" s="16">
        <v>33.729999999999997</v>
      </c>
      <c r="AK67" s="16">
        <v>0.37</v>
      </c>
      <c r="AL67" s="16">
        <v>150.9</v>
      </c>
      <c r="AM67" s="16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</row>
    <row r="68" spans="1:97">
      <c r="A68" s="10" t="s">
        <v>40</v>
      </c>
      <c r="B68" s="10" t="s">
        <v>41</v>
      </c>
      <c r="C68" s="10" t="s">
        <v>286</v>
      </c>
      <c r="D68" s="10" t="s">
        <v>314</v>
      </c>
      <c r="E68" s="10" t="s">
        <v>316</v>
      </c>
      <c r="F68" s="11">
        <v>44494</v>
      </c>
      <c r="G68" s="11" t="s">
        <v>46</v>
      </c>
      <c r="H68" s="11" t="s">
        <v>302</v>
      </c>
      <c r="I68" s="12">
        <v>100</v>
      </c>
      <c r="J68" s="10" t="s">
        <v>48</v>
      </c>
      <c r="K68" s="10" t="s">
        <v>161</v>
      </c>
      <c r="L68" s="10" t="s">
        <v>162</v>
      </c>
      <c r="M68" s="18">
        <v>36521.730000000003</v>
      </c>
      <c r="N68" s="24">
        <f t="shared" si="4"/>
        <v>13940.344341000002</v>
      </c>
      <c r="O68" s="24">
        <f t="shared" si="5"/>
        <v>50462.074341000007</v>
      </c>
      <c r="P68" s="16">
        <v>0</v>
      </c>
      <c r="Q68">
        <v>0</v>
      </c>
      <c r="R68" s="29">
        <v>2</v>
      </c>
      <c r="S68" s="16">
        <v>160</v>
      </c>
      <c r="T68" s="16">
        <v>56.68</v>
      </c>
      <c r="U68" s="16">
        <v>26.68</v>
      </c>
      <c r="V68" s="16">
        <v>0</v>
      </c>
      <c r="W68" s="16">
        <v>53.5</v>
      </c>
      <c r="X68" s="16">
        <v>29.86</v>
      </c>
      <c r="Y68" s="16">
        <v>458.29</v>
      </c>
      <c r="Z68" s="16">
        <v>132.35</v>
      </c>
      <c r="AA68" s="16">
        <v>1.46</v>
      </c>
      <c r="AB68" s="16">
        <v>592.1</v>
      </c>
      <c r="AC68" s="16">
        <v>104</v>
      </c>
      <c r="AD68" s="16">
        <v>70</v>
      </c>
      <c r="AE68" s="16">
        <v>17.34</v>
      </c>
      <c r="AF68" s="16">
        <v>0</v>
      </c>
      <c r="AG68" s="16">
        <v>0</v>
      </c>
      <c r="AH68" s="16">
        <v>87.34</v>
      </c>
      <c r="AI68" s="16">
        <v>1340.49</v>
      </c>
      <c r="AJ68" s="16">
        <v>387.13</v>
      </c>
      <c r="AK68" s="16">
        <v>4.26</v>
      </c>
      <c r="AL68" s="16">
        <v>1731.88</v>
      </c>
      <c r="AM68" s="16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</row>
    <row r="69" spans="1:97">
      <c r="A69" s="10" t="s">
        <v>40</v>
      </c>
      <c r="B69" s="10" t="s">
        <v>41</v>
      </c>
      <c r="C69" s="10" t="s">
        <v>286</v>
      </c>
      <c r="D69" s="10" t="s">
        <v>317</v>
      </c>
      <c r="E69" s="10" t="s">
        <v>319</v>
      </c>
      <c r="F69" s="11">
        <v>44571</v>
      </c>
      <c r="G69" s="11" t="s">
        <v>46</v>
      </c>
      <c r="H69" s="11" t="s">
        <v>310</v>
      </c>
      <c r="I69" s="12">
        <v>100</v>
      </c>
      <c r="J69" s="10" t="s">
        <v>48</v>
      </c>
      <c r="K69" s="10" t="s">
        <v>49</v>
      </c>
      <c r="L69" s="10" t="s">
        <v>50</v>
      </c>
      <c r="M69" s="18">
        <v>34847.730000000003</v>
      </c>
      <c r="N69" s="24">
        <f t="shared" si="4"/>
        <v>13301.378541000002</v>
      </c>
      <c r="O69" s="24">
        <f t="shared" si="5"/>
        <v>48149.108541000009</v>
      </c>
      <c r="P69" s="16">
        <v>0</v>
      </c>
      <c r="Q69">
        <v>0</v>
      </c>
      <c r="R69" s="29">
        <v>1</v>
      </c>
      <c r="S69" s="16">
        <v>160</v>
      </c>
      <c r="T69" s="16">
        <v>90.25</v>
      </c>
      <c r="U69" s="16">
        <v>26.68</v>
      </c>
      <c r="V69" s="16">
        <v>0</v>
      </c>
      <c r="W69" s="16">
        <v>75.25</v>
      </c>
      <c r="X69" s="16">
        <v>41.68</v>
      </c>
      <c r="Y69" s="16">
        <v>608.91</v>
      </c>
      <c r="Z69" s="16">
        <v>175.85</v>
      </c>
      <c r="AA69" s="16">
        <v>1.94</v>
      </c>
      <c r="AB69" s="16">
        <v>786.7</v>
      </c>
      <c r="AC69" s="16">
        <v>104</v>
      </c>
      <c r="AD69" s="16">
        <v>30</v>
      </c>
      <c r="AE69" s="16">
        <v>17.34</v>
      </c>
      <c r="AF69" s="16">
        <v>0</v>
      </c>
      <c r="AG69" s="16">
        <v>0</v>
      </c>
      <c r="AH69" s="16">
        <v>47.34</v>
      </c>
      <c r="AI69" s="16">
        <v>691.59</v>
      </c>
      <c r="AJ69" s="16">
        <v>199.73</v>
      </c>
      <c r="AK69" s="16">
        <v>2.2000000000000002</v>
      </c>
      <c r="AL69" s="16">
        <v>893.53</v>
      </c>
      <c r="AM69" s="16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</row>
    <row r="70" spans="1:97">
      <c r="A70" s="10" t="s">
        <v>40</v>
      </c>
      <c r="B70" s="10" t="s">
        <v>41</v>
      </c>
      <c r="C70" s="10" t="s">
        <v>286</v>
      </c>
      <c r="D70" s="10" t="s">
        <v>320</v>
      </c>
      <c r="E70" s="10" t="s">
        <v>322</v>
      </c>
      <c r="F70" s="11">
        <v>44655</v>
      </c>
      <c r="G70" s="11" t="s">
        <v>46</v>
      </c>
      <c r="H70" s="11" t="s">
        <v>323</v>
      </c>
      <c r="I70" s="12">
        <v>100</v>
      </c>
      <c r="J70" s="10" t="s">
        <v>48</v>
      </c>
      <c r="K70" s="10" t="s">
        <v>58</v>
      </c>
      <c r="L70" s="10" t="s">
        <v>59</v>
      </c>
      <c r="M70" s="18">
        <v>31154.560000000001</v>
      </c>
      <c r="N70" s="24">
        <f t="shared" si="4"/>
        <v>11891.695552000001</v>
      </c>
      <c r="O70" s="24">
        <f t="shared" si="5"/>
        <v>43046.255552000002</v>
      </c>
      <c r="P70" s="16">
        <v>0</v>
      </c>
      <c r="Q70">
        <v>0</v>
      </c>
      <c r="R70">
        <v>0</v>
      </c>
      <c r="S70" s="16">
        <v>160</v>
      </c>
      <c r="T70" s="16">
        <v>77.06</v>
      </c>
      <c r="U70" s="16">
        <v>26.68</v>
      </c>
      <c r="V70" s="16">
        <v>0</v>
      </c>
      <c r="W70" s="16">
        <v>31</v>
      </c>
      <c r="X70" s="16">
        <v>72.739999999999995</v>
      </c>
      <c r="Y70" s="16">
        <v>943.79</v>
      </c>
      <c r="Z70" s="16">
        <v>272.57</v>
      </c>
      <c r="AA70" s="16">
        <v>3</v>
      </c>
      <c r="AB70" s="16">
        <v>1219.3599999999999</v>
      </c>
      <c r="AC70" s="16">
        <v>104</v>
      </c>
      <c r="AD70" s="16">
        <v>61</v>
      </c>
      <c r="AE70" s="16">
        <v>17.34</v>
      </c>
      <c r="AF70" s="16">
        <v>0</v>
      </c>
      <c r="AG70" s="16">
        <v>0</v>
      </c>
      <c r="AH70" s="16">
        <v>78.34</v>
      </c>
      <c r="AI70" s="16">
        <v>1016.45</v>
      </c>
      <c r="AJ70" s="16">
        <v>293.55</v>
      </c>
      <c r="AK70" s="16">
        <v>3.23</v>
      </c>
      <c r="AL70" s="16">
        <v>1313.24</v>
      </c>
      <c r="AM70" s="16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</row>
    <row r="71" spans="1:97">
      <c r="A71" s="10" t="s">
        <v>40</v>
      </c>
      <c r="B71" s="10" t="s">
        <v>41</v>
      </c>
      <c r="C71" s="10" t="s">
        <v>286</v>
      </c>
      <c r="D71" s="10" t="s">
        <v>324</v>
      </c>
      <c r="E71" s="10" t="s">
        <v>326</v>
      </c>
      <c r="F71" s="11">
        <v>45299</v>
      </c>
      <c r="G71" s="11" t="s">
        <v>46</v>
      </c>
      <c r="H71" s="11" t="s">
        <v>290</v>
      </c>
      <c r="I71" s="12">
        <v>100</v>
      </c>
      <c r="J71" s="10" t="s">
        <v>48</v>
      </c>
      <c r="K71" s="10" t="s">
        <v>49</v>
      </c>
      <c r="L71" s="10" t="s">
        <v>50</v>
      </c>
      <c r="M71" s="18">
        <v>37533.14</v>
      </c>
      <c r="N71" s="24">
        <f t="shared" si="4"/>
        <v>14326.399538000001</v>
      </c>
      <c r="O71" s="24">
        <f t="shared" si="5"/>
        <v>51859.539537999997</v>
      </c>
      <c r="P71" s="16">
        <v>0</v>
      </c>
      <c r="Q71">
        <v>0</v>
      </c>
      <c r="R71">
        <v>0</v>
      </c>
      <c r="S71" s="16">
        <v>160</v>
      </c>
      <c r="T71" s="16">
        <v>0</v>
      </c>
      <c r="U71" s="16">
        <v>26.68</v>
      </c>
      <c r="V71" s="16">
        <v>0</v>
      </c>
      <c r="W71" s="16">
        <v>14.75</v>
      </c>
      <c r="X71" s="16">
        <v>11.93</v>
      </c>
      <c r="Y71" s="16">
        <v>188.53</v>
      </c>
      <c r="Z71" s="16">
        <v>54.45</v>
      </c>
      <c r="AA71" s="16">
        <v>0.6</v>
      </c>
      <c r="AB71" s="16">
        <v>243.58</v>
      </c>
      <c r="AC71" s="16">
        <v>104</v>
      </c>
      <c r="AD71" s="16">
        <v>20.5</v>
      </c>
      <c r="AE71" s="16">
        <v>17.34</v>
      </c>
      <c r="AF71" s="16">
        <v>0</v>
      </c>
      <c r="AG71" s="16">
        <v>0</v>
      </c>
      <c r="AH71" s="16">
        <v>37.840000000000003</v>
      </c>
      <c r="AI71" s="16">
        <v>597.99</v>
      </c>
      <c r="AJ71" s="16">
        <v>172.7</v>
      </c>
      <c r="AK71" s="16">
        <v>1.9</v>
      </c>
      <c r="AL71" s="16">
        <v>772.6</v>
      </c>
      <c r="AM71" s="16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</row>
    <row r="72" spans="1:97">
      <c r="A72" s="10" t="s">
        <v>40</v>
      </c>
      <c r="B72" s="10" t="s">
        <v>41</v>
      </c>
      <c r="C72" s="10" t="s">
        <v>286</v>
      </c>
      <c r="D72" s="10" t="s">
        <v>327</v>
      </c>
      <c r="E72" s="10" t="s">
        <v>329</v>
      </c>
      <c r="F72" s="11">
        <v>45384</v>
      </c>
      <c r="G72" s="11" t="s">
        <v>46</v>
      </c>
      <c r="H72" s="11" t="s">
        <v>302</v>
      </c>
      <c r="I72" s="12">
        <v>100</v>
      </c>
      <c r="J72" s="10" t="s">
        <v>48</v>
      </c>
      <c r="K72" s="10" t="s">
        <v>58</v>
      </c>
      <c r="L72" s="10" t="s">
        <v>59</v>
      </c>
      <c r="M72" s="18">
        <v>29505.51</v>
      </c>
      <c r="N72" s="24">
        <f t="shared" si="4"/>
        <v>11262.253167000001</v>
      </c>
      <c r="O72" s="24">
        <f t="shared" si="5"/>
        <v>40767.763166999997</v>
      </c>
      <c r="P72" s="16">
        <v>0</v>
      </c>
      <c r="Q72">
        <v>0</v>
      </c>
      <c r="R72">
        <v>0</v>
      </c>
      <c r="S72" s="16">
        <v>160</v>
      </c>
      <c r="T72" s="16">
        <v>2.56</v>
      </c>
      <c r="U72" s="16">
        <v>26.68</v>
      </c>
      <c r="V72" s="16">
        <v>0</v>
      </c>
      <c r="W72" s="16">
        <v>3</v>
      </c>
      <c r="X72" s="16">
        <v>26.24</v>
      </c>
      <c r="Y72" s="16">
        <v>321.22000000000003</v>
      </c>
      <c r="Z72" s="16">
        <v>92.77</v>
      </c>
      <c r="AA72" s="16">
        <v>1.02</v>
      </c>
      <c r="AB72" s="16">
        <v>415.01</v>
      </c>
      <c r="AC72" s="16">
        <v>104</v>
      </c>
      <c r="AD72" s="16">
        <v>9.5299999999999994</v>
      </c>
      <c r="AE72" s="16">
        <v>17.34</v>
      </c>
      <c r="AF72" s="16">
        <v>0</v>
      </c>
      <c r="AG72" s="16">
        <v>0</v>
      </c>
      <c r="AH72" s="16">
        <v>26.87</v>
      </c>
      <c r="AI72" s="16">
        <v>328.93</v>
      </c>
      <c r="AJ72" s="16">
        <v>95</v>
      </c>
      <c r="AK72" s="16">
        <v>1.05</v>
      </c>
      <c r="AL72" s="16">
        <v>424.97</v>
      </c>
      <c r="AM72" s="16" t="s">
        <v>330</v>
      </c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</row>
    <row r="73" spans="1:97">
      <c r="A73" s="10" t="s">
        <v>40</v>
      </c>
      <c r="B73" s="10" t="s">
        <v>41</v>
      </c>
      <c r="C73" s="10" t="s">
        <v>286</v>
      </c>
      <c r="D73" s="10" t="s">
        <v>331</v>
      </c>
      <c r="E73" s="10" t="s">
        <v>333</v>
      </c>
      <c r="F73" s="11">
        <v>45425</v>
      </c>
      <c r="G73" s="11" t="s">
        <v>46</v>
      </c>
      <c r="H73" s="11" t="s">
        <v>310</v>
      </c>
      <c r="I73" s="12">
        <v>100</v>
      </c>
      <c r="J73" s="10" t="s">
        <v>48</v>
      </c>
      <c r="K73" s="10" t="s">
        <v>49</v>
      </c>
      <c r="L73" s="10" t="s">
        <v>50</v>
      </c>
      <c r="M73" s="18">
        <v>32147.89</v>
      </c>
      <c r="N73" s="24">
        <f t="shared" si="4"/>
        <v>12270.849613</v>
      </c>
      <c r="O73" s="24">
        <f t="shared" si="5"/>
        <v>44418.739612999998</v>
      </c>
      <c r="P73" s="16">
        <v>0</v>
      </c>
      <c r="Q73">
        <v>0</v>
      </c>
      <c r="R73">
        <v>0</v>
      </c>
      <c r="S73" s="16">
        <v>160</v>
      </c>
      <c r="T73" s="16">
        <v>84.47</v>
      </c>
      <c r="U73" s="16">
        <v>26.68</v>
      </c>
      <c r="V73" s="16">
        <v>0</v>
      </c>
      <c r="W73" s="16">
        <v>61.25</v>
      </c>
      <c r="X73" s="16">
        <v>49.9</v>
      </c>
      <c r="Y73" s="16">
        <v>669.09</v>
      </c>
      <c r="Z73" s="16">
        <v>193.23</v>
      </c>
      <c r="AA73" s="16">
        <v>2.13</v>
      </c>
      <c r="AB73" s="16">
        <v>864.46</v>
      </c>
      <c r="AC73" s="16">
        <v>104</v>
      </c>
      <c r="AD73" s="16">
        <v>48.86</v>
      </c>
      <c r="AE73" s="16">
        <v>17.34</v>
      </c>
      <c r="AF73" s="16">
        <v>0</v>
      </c>
      <c r="AG73" s="16">
        <v>0</v>
      </c>
      <c r="AH73" s="16">
        <v>66.2</v>
      </c>
      <c r="AI73" s="16">
        <v>887.66</v>
      </c>
      <c r="AJ73" s="16">
        <v>256.36</v>
      </c>
      <c r="AK73" s="16">
        <v>2.82</v>
      </c>
      <c r="AL73" s="16">
        <v>1146.83</v>
      </c>
      <c r="AM73" s="16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</row>
    <row r="74" spans="1:97">
      <c r="A74" s="10" t="s">
        <v>40</v>
      </c>
      <c r="B74" s="10" t="s">
        <v>41</v>
      </c>
      <c r="C74" s="10" t="s">
        <v>286</v>
      </c>
      <c r="D74" s="10" t="s">
        <v>334</v>
      </c>
      <c r="E74" s="10" t="s">
        <v>336</v>
      </c>
      <c r="F74" s="11">
        <v>45614</v>
      </c>
      <c r="G74" s="11" t="s">
        <v>337</v>
      </c>
      <c r="H74" s="11" t="s">
        <v>338</v>
      </c>
      <c r="I74" s="12">
        <v>62.5</v>
      </c>
      <c r="J74" s="10" t="s">
        <v>48</v>
      </c>
      <c r="K74" s="10" t="s">
        <v>339</v>
      </c>
      <c r="L74" s="10" t="s">
        <v>340</v>
      </c>
      <c r="M74" s="18">
        <v>17766</v>
      </c>
      <c r="N74" s="24">
        <f>M74*(29.96+1.3+6.91+1.4)%</f>
        <v>7030.0061999999998</v>
      </c>
      <c r="O74" s="24">
        <f t="shared" si="5"/>
        <v>24796.0062</v>
      </c>
      <c r="P74" s="16">
        <v>0</v>
      </c>
      <c r="Q74">
        <v>0</v>
      </c>
      <c r="R74">
        <v>0</v>
      </c>
      <c r="S74" s="16">
        <v>100.08</v>
      </c>
      <c r="T74" s="16">
        <v>6.67</v>
      </c>
      <c r="U74" s="16">
        <v>16.68</v>
      </c>
      <c r="V74" s="16">
        <v>0</v>
      </c>
      <c r="W74" s="16">
        <v>7</v>
      </c>
      <c r="X74" s="16">
        <v>16.350000000000001</v>
      </c>
      <c r="Y74" s="16">
        <v>192.37</v>
      </c>
      <c r="Z74" s="16">
        <v>58.25</v>
      </c>
      <c r="AA74" s="16">
        <v>0.61</v>
      </c>
      <c r="AB74" s="16">
        <v>251.23</v>
      </c>
      <c r="AC74" s="16">
        <v>65.040000000000006</v>
      </c>
      <c r="AD74" s="16">
        <v>33.21</v>
      </c>
      <c r="AE74" s="16">
        <v>10.84</v>
      </c>
      <c r="AF74" s="16">
        <v>0</v>
      </c>
      <c r="AG74" s="16">
        <v>0</v>
      </c>
      <c r="AH74" s="16">
        <v>44.05</v>
      </c>
      <c r="AI74" s="16">
        <v>518.27</v>
      </c>
      <c r="AJ74" s="16">
        <v>156.93</v>
      </c>
      <c r="AK74" s="16">
        <v>1.65</v>
      </c>
      <c r="AL74" s="16">
        <v>676.86</v>
      </c>
      <c r="AM74" s="16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</row>
    <row r="75" spans="1:97">
      <c r="A75" s="10" t="s">
        <v>40</v>
      </c>
      <c r="B75" s="10" t="s">
        <v>41</v>
      </c>
      <c r="C75" s="10" t="s">
        <v>341</v>
      </c>
      <c r="D75" s="10" t="s">
        <v>342</v>
      </c>
      <c r="E75" s="10" t="s">
        <v>344</v>
      </c>
      <c r="F75" s="11">
        <v>37053</v>
      </c>
      <c r="G75" s="11" t="s">
        <v>46</v>
      </c>
      <c r="H75" s="11" t="s">
        <v>345</v>
      </c>
      <c r="I75" s="12">
        <v>100</v>
      </c>
      <c r="J75" s="10" t="s">
        <v>87</v>
      </c>
      <c r="K75" s="10" t="s">
        <v>88</v>
      </c>
      <c r="L75" s="10" t="s">
        <v>89</v>
      </c>
      <c r="M75" s="18">
        <v>74932.320000000007</v>
      </c>
      <c r="N75" s="24">
        <f t="shared" si="4"/>
        <v>28601.666544000007</v>
      </c>
      <c r="O75" s="24">
        <f t="shared" si="5"/>
        <v>103533.98654400001</v>
      </c>
      <c r="P75" s="16">
        <v>0</v>
      </c>
      <c r="Q75">
        <v>0</v>
      </c>
      <c r="R75" s="29">
        <v>1</v>
      </c>
      <c r="S75" s="16">
        <v>208</v>
      </c>
      <c r="T75" s="16">
        <v>105.33</v>
      </c>
      <c r="U75" s="16">
        <v>34.68</v>
      </c>
      <c r="V75" s="16">
        <v>0</v>
      </c>
      <c r="W75" s="16">
        <v>72</v>
      </c>
      <c r="X75" s="16">
        <v>68.010000000000005</v>
      </c>
      <c r="Y75" s="16">
        <v>2204.16</v>
      </c>
      <c r="Z75" s="16">
        <v>636.55999999999995</v>
      </c>
      <c r="AA75" s="16">
        <v>7.01</v>
      </c>
      <c r="AB75" s="16">
        <v>2847.73</v>
      </c>
      <c r="AC75" s="16">
        <v>104</v>
      </c>
      <c r="AD75" s="16">
        <v>45.75</v>
      </c>
      <c r="AE75" s="16">
        <v>17.34</v>
      </c>
      <c r="AF75" s="16">
        <v>0</v>
      </c>
      <c r="AG75" s="16">
        <v>0</v>
      </c>
      <c r="AH75" s="16">
        <v>63.09</v>
      </c>
      <c r="AI75" s="16">
        <v>2044.7</v>
      </c>
      <c r="AJ75" s="16">
        <v>590.51</v>
      </c>
      <c r="AK75" s="16">
        <v>6.5</v>
      </c>
      <c r="AL75" s="16">
        <v>2641.72</v>
      </c>
      <c r="AM75" s="16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</row>
    <row r="76" spans="1:97">
      <c r="A76" s="10" t="s">
        <v>40</v>
      </c>
      <c r="B76" s="10" t="s">
        <v>41</v>
      </c>
      <c r="C76" s="10" t="s">
        <v>341</v>
      </c>
      <c r="D76" s="10" t="s">
        <v>346</v>
      </c>
      <c r="E76" s="10" t="s">
        <v>348</v>
      </c>
      <c r="F76" s="11">
        <v>39722</v>
      </c>
      <c r="G76" s="11" t="s">
        <v>46</v>
      </c>
      <c r="H76" s="11" t="s">
        <v>349</v>
      </c>
      <c r="I76" s="12">
        <v>75</v>
      </c>
      <c r="J76" s="10" t="s">
        <v>48</v>
      </c>
      <c r="K76" s="10" t="s">
        <v>67</v>
      </c>
      <c r="L76" s="10" t="s">
        <v>68</v>
      </c>
      <c r="M76" s="18">
        <v>35666.81</v>
      </c>
      <c r="N76" s="24">
        <f t="shared" si="4"/>
        <v>13614.021377000001</v>
      </c>
      <c r="O76" s="24">
        <f t="shared" si="5"/>
        <v>49280.831376999995</v>
      </c>
      <c r="P76" s="16">
        <v>0</v>
      </c>
      <c r="Q76">
        <v>0</v>
      </c>
      <c r="R76" s="29">
        <v>2</v>
      </c>
      <c r="S76" s="16">
        <v>126</v>
      </c>
      <c r="T76" s="16">
        <v>105.75</v>
      </c>
      <c r="U76" s="16">
        <v>21</v>
      </c>
      <c r="V76" s="16">
        <v>0</v>
      </c>
      <c r="W76" s="16">
        <v>48</v>
      </c>
      <c r="X76" s="16">
        <v>78.75</v>
      </c>
      <c r="Y76" s="16">
        <v>1594.36</v>
      </c>
      <c r="Z76" s="16">
        <v>460.45</v>
      </c>
      <c r="AA76" s="16">
        <v>5.07</v>
      </c>
      <c r="AB76" s="16">
        <v>2059.88</v>
      </c>
      <c r="AC76" s="16">
        <v>78</v>
      </c>
      <c r="AD76" s="16">
        <v>54</v>
      </c>
      <c r="AE76" s="16">
        <v>13</v>
      </c>
      <c r="AF76" s="16">
        <v>0</v>
      </c>
      <c r="AG76" s="16">
        <v>0</v>
      </c>
      <c r="AH76" s="16">
        <v>67</v>
      </c>
      <c r="AI76" s="16">
        <v>1356.47</v>
      </c>
      <c r="AJ76" s="16">
        <v>391.75</v>
      </c>
      <c r="AK76" s="16">
        <v>4.3099999999999996</v>
      </c>
      <c r="AL76" s="16">
        <v>1752.53</v>
      </c>
      <c r="AM76" s="16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</row>
    <row r="77" spans="1:97">
      <c r="A77" s="10" t="s">
        <v>40</v>
      </c>
      <c r="B77" s="10" t="s">
        <v>41</v>
      </c>
      <c r="C77" s="10" t="s">
        <v>341</v>
      </c>
      <c r="D77" s="10" t="s">
        <v>350</v>
      </c>
      <c r="E77" s="10" t="s">
        <v>352</v>
      </c>
      <c r="F77" s="11">
        <v>42380</v>
      </c>
      <c r="G77" s="11" t="s">
        <v>46</v>
      </c>
      <c r="H77" s="11" t="s">
        <v>349</v>
      </c>
      <c r="I77" s="12">
        <v>100</v>
      </c>
      <c r="J77" s="10" t="s">
        <v>48</v>
      </c>
      <c r="K77" s="10" t="s">
        <v>67</v>
      </c>
      <c r="L77" s="10" t="s">
        <v>68</v>
      </c>
      <c r="M77" s="18">
        <v>45416.6</v>
      </c>
      <c r="N77" s="24">
        <f t="shared" si="4"/>
        <v>17335.516220000001</v>
      </c>
      <c r="O77" s="24">
        <f t="shared" si="5"/>
        <v>62752.116219999996</v>
      </c>
      <c r="P77" s="16">
        <v>0</v>
      </c>
      <c r="Q77">
        <v>0</v>
      </c>
      <c r="R77" s="29">
        <v>2</v>
      </c>
      <c r="S77" s="16">
        <v>168</v>
      </c>
      <c r="T77" s="16">
        <v>30.5</v>
      </c>
      <c r="U77" s="16">
        <v>28</v>
      </c>
      <c r="V77" s="16">
        <v>0</v>
      </c>
      <c r="W77" s="16">
        <v>32</v>
      </c>
      <c r="X77" s="16">
        <v>26.5</v>
      </c>
      <c r="Y77" s="16">
        <v>511.31</v>
      </c>
      <c r="Z77" s="16">
        <v>147.66999999999999</v>
      </c>
      <c r="AA77" s="16">
        <v>1.63</v>
      </c>
      <c r="AB77" s="16">
        <v>660.6</v>
      </c>
      <c r="AC77" s="16">
        <v>104</v>
      </c>
      <c r="AD77" s="16">
        <v>0.79</v>
      </c>
      <c r="AE77" s="16">
        <v>17.34</v>
      </c>
      <c r="AF77" s="16">
        <v>0</v>
      </c>
      <c r="AG77" s="16">
        <v>0</v>
      </c>
      <c r="AH77" s="16">
        <v>18.13</v>
      </c>
      <c r="AI77" s="16">
        <v>349.81</v>
      </c>
      <c r="AJ77" s="16">
        <v>101.03</v>
      </c>
      <c r="AK77" s="16">
        <v>1.1100000000000001</v>
      </c>
      <c r="AL77" s="16">
        <v>451.95</v>
      </c>
      <c r="AM77" s="16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</row>
    <row r="78" spans="1:97">
      <c r="A78" s="10" t="s">
        <v>40</v>
      </c>
      <c r="B78" s="10" t="s">
        <v>41</v>
      </c>
      <c r="C78" s="10" t="s">
        <v>341</v>
      </c>
      <c r="D78" s="10" t="s">
        <v>353</v>
      </c>
      <c r="E78" s="10" t="s">
        <v>355</v>
      </c>
      <c r="F78" s="11">
        <v>44123</v>
      </c>
      <c r="G78" s="11" t="s">
        <v>46</v>
      </c>
      <c r="H78" s="11" t="s">
        <v>356</v>
      </c>
      <c r="I78" s="12">
        <v>100</v>
      </c>
      <c r="J78" s="10" t="s">
        <v>48</v>
      </c>
      <c r="K78" s="10" t="s">
        <v>161</v>
      </c>
      <c r="L78" s="10" t="s">
        <v>162</v>
      </c>
      <c r="M78" s="18">
        <v>36136.410000000003</v>
      </c>
      <c r="N78" s="24">
        <f t="shared" si="4"/>
        <v>13793.267697000003</v>
      </c>
      <c r="O78" s="24">
        <f t="shared" si="5"/>
        <v>49929.677697000006</v>
      </c>
      <c r="P78" s="16">
        <v>0</v>
      </c>
      <c r="Q78">
        <v>0</v>
      </c>
      <c r="R78">
        <v>0</v>
      </c>
      <c r="S78" s="16">
        <v>160</v>
      </c>
      <c r="T78" s="16">
        <v>105.18</v>
      </c>
      <c r="U78" s="16">
        <v>26.68</v>
      </c>
      <c r="V78" s="16">
        <v>0</v>
      </c>
      <c r="W78" s="16">
        <v>76</v>
      </c>
      <c r="X78" s="16">
        <v>55.86</v>
      </c>
      <c r="Y78" s="16">
        <v>847.76</v>
      </c>
      <c r="Z78" s="16">
        <v>244.83</v>
      </c>
      <c r="AA78" s="16">
        <v>2.7</v>
      </c>
      <c r="AB78" s="16">
        <v>1095.3</v>
      </c>
      <c r="AC78" s="16">
        <v>104</v>
      </c>
      <c r="AD78" s="16">
        <v>52</v>
      </c>
      <c r="AE78" s="16">
        <v>17.34</v>
      </c>
      <c r="AF78" s="16">
        <v>0</v>
      </c>
      <c r="AG78" s="16">
        <v>0</v>
      </c>
      <c r="AH78" s="16">
        <v>69.34</v>
      </c>
      <c r="AI78" s="16">
        <v>1052.3499999999999</v>
      </c>
      <c r="AJ78" s="16">
        <v>303.92</v>
      </c>
      <c r="AK78" s="16">
        <v>3.35</v>
      </c>
      <c r="AL78" s="16">
        <v>1359.61</v>
      </c>
      <c r="AM78" s="16" t="s">
        <v>357</v>
      </c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</row>
    <row r="79" spans="1:97">
      <c r="A79" s="10" t="s">
        <v>40</v>
      </c>
      <c r="B79" s="10" t="s">
        <v>41</v>
      </c>
      <c r="C79" s="10" t="s">
        <v>341</v>
      </c>
      <c r="D79" s="10" t="s">
        <v>358</v>
      </c>
      <c r="E79" s="10" t="s">
        <v>360</v>
      </c>
      <c r="F79" s="11">
        <v>44137</v>
      </c>
      <c r="G79" s="11" t="s">
        <v>46</v>
      </c>
      <c r="H79" s="11" t="s">
        <v>361</v>
      </c>
      <c r="I79" s="12">
        <v>100</v>
      </c>
      <c r="J79" s="10" t="s">
        <v>48</v>
      </c>
      <c r="K79" s="10" t="s">
        <v>49</v>
      </c>
      <c r="L79" s="10" t="s">
        <v>50</v>
      </c>
      <c r="M79" s="18">
        <v>33688.78</v>
      </c>
      <c r="N79" s="24">
        <f t="shared" si="4"/>
        <v>12859.007326000001</v>
      </c>
      <c r="O79" s="24">
        <f t="shared" si="5"/>
        <v>46547.787325999998</v>
      </c>
      <c r="P79" s="16">
        <v>0</v>
      </c>
      <c r="Q79">
        <v>0</v>
      </c>
      <c r="R79">
        <v>0</v>
      </c>
      <c r="S79" s="16">
        <v>160</v>
      </c>
      <c r="T79" s="16">
        <v>29.93</v>
      </c>
      <c r="U79" s="16">
        <v>26.68</v>
      </c>
      <c r="V79" s="16">
        <v>0</v>
      </c>
      <c r="W79" s="16">
        <v>31</v>
      </c>
      <c r="X79" s="16">
        <v>25.61</v>
      </c>
      <c r="Y79" s="16">
        <v>360.94</v>
      </c>
      <c r="Z79" s="16">
        <v>104.24</v>
      </c>
      <c r="AA79" s="16">
        <v>1.1499999999999999</v>
      </c>
      <c r="AB79" s="16">
        <v>466.33</v>
      </c>
      <c r="AC79" s="16">
        <v>104</v>
      </c>
      <c r="AD79" s="16">
        <v>38.75</v>
      </c>
      <c r="AE79" s="16">
        <v>17.34</v>
      </c>
      <c r="AF79" s="16">
        <v>0</v>
      </c>
      <c r="AG79" s="16">
        <v>0</v>
      </c>
      <c r="AH79" s="16">
        <v>56.09</v>
      </c>
      <c r="AI79" s="16">
        <v>790.52</v>
      </c>
      <c r="AJ79" s="16">
        <v>228.3</v>
      </c>
      <c r="AK79" s="16">
        <v>2.5099999999999998</v>
      </c>
      <c r="AL79" s="16">
        <v>1021.34</v>
      </c>
      <c r="AM79" s="16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</row>
    <row r="80" spans="1:97">
      <c r="A80" s="10" t="s">
        <v>40</v>
      </c>
      <c r="B80" s="10" t="s">
        <v>41</v>
      </c>
      <c r="C80" s="10" t="s">
        <v>341</v>
      </c>
      <c r="D80" s="10" t="s">
        <v>362</v>
      </c>
      <c r="E80" s="10" t="s">
        <v>364</v>
      </c>
      <c r="F80" s="11">
        <v>45474</v>
      </c>
      <c r="G80" s="11" t="s">
        <v>46</v>
      </c>
      <c r="H80" s="11" t="s">
        <v>365</v>
      </c>
      <c r="I80" s="12">
        <v>100</v>
      </c>
      <c r="J80" s="10" t="s">
        <v>87</v>
      </c>
      <c r="K80" s="10" t="s">
        <v>88</v>
      </c>
      <c r="L80" s="10" t="s">
        <v>89</v>
      </c>
      <c r="M80" s="18">
        <v>65473.39</v>
      </c>
      <c r="N80" s="24">
        <f t="shared" si="4"/>
        <v>24991.192963000001</v>
      </c>
      <c r="O80" s="24">
        <f t="shared" si="5"/>
        <v>90464.582962999993</v>
      </c>
      <c r="P80" s="16">
        <f>206.025*12</f>
        <v>2472.3000000000002</v>
      </c>
      <c r="Q80">
        <v>0</v>
      </c>
      <c r="R80">
        <v>0</v>
      </c>
      <c r="S80" s="16">
        <v>160</v>
      </c>
      <c r="T80" s="16">
        <v>-0.46</v>
      </c>
      <c r="U80" s="16">
        <v>26.68</v>
      </c>
      <c r="V80" s="16">
        <v>0</v>
      </c>
      <c r="W80" s="16">
        <v>8</v>
      </c>
      <c r="X80" s="16">
        <v>18.22</v>
      </c>
      <c r="Y80" s="16">
        <v>513.87</v>
      </c>
      <c r="Z80" s="16">
        <v>148.41</v>
      </c>
      <c r="AA80" s="16">
        <v>5.76</v>
      </c>
      <c r="AB80" s="16">
        <v>668.03</v>
      </c>
      <c r="AC80" s="16">
        <v>104</v>
      </c>
      <c r="AD80" s="16">
        <v>0</v>
      </c>
      <c r="AE80" s="16">
        <v>17.34</v>
      </c>
      <c r="AF80" s="16">
        <v>0</v>
      </c>
      <c r="AG80" s="16">
        <v>11.23</v>
      </c>
      <c r="AH80" s="16">
        <v>6.11</v>
      </c>
      <c r="AI80" s="16">
        <v>172.32</v>
      </c>
      <c r="AJ80" s="16">
        <v>49.77</v>
      </c>
      <c r="AK80" s="16">
        <v>1.93</v>
      </c>
      <c r="AL80" s="16">
        <v>224.02</v>
      </c>
      <c r="AM80" s="16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</row>
    <row r="81" spans="1:97">
      <c r="A81" s="10" t="s">
        <v>40</v>
      </c>
      <c r="B81" s="10" t="s">
        <v>41</v>
      </c>
      <c r="C81" s="10" t="s">
        <v>366</v>
      </c>
      <c r="D81" s="10" t="s">
        <v>367</v>
      </c>
      <c r="E81" s="10" t="s">
        <v>369</v>
      </c>
      <c r="F81" s="11">
        <v>35856</v>
      </c>
      <c r="G81" s="11" t="s">
        <v>46</v>
      </c>
      <c r="H81" s="11" t="s">
        <v>370</v>
      </c>
      <c r="I81" s="12">
        <v>100</v>
      </c>
      <c r="J81" s="10" t="s">
        <v>48</v>
      </c>
      <c r="K81" s="10" t="s">
        <v>67</v>
      </c>
      <c r="L81" s="10" t="s">
        <v>68</v>
      </c>
      <c r="M81" s="18">
        <v>47705.9</v>
      </c>
      <c r="N81" s="24">
        <f t="shared" si="4"/>
        <v>18209.342030000003</v>
      </c>
      <c r="O81" s="24">
        <f t="shared" si="5"/>
        <v>65915.242030000009</v>
      </c>
      <c r="P81" s="16">
        <v>0</v>
      </c>
      <c r="Q81">
        <v>0</v>
      </c>
      <c r="R81" s="29">
        <v>1</v>
      </c>
      <c r="S81" s="16">
        <v>208</v>
      </c>
      <c r="T81" s="16">
        <v>395.58</v>
      </c>
      <c r="U81" s="16">
        <v>34.68</v>
      </c>
      <c r="V81" s="16">
        <v>0</v>
      </c>
      <c r="W81" s="16">
        <v>61</v>
      </c>
      <c r="X81" s="16">
        <v>369.26</v>
      </c>
      <c r="Y81" s="16">
        <v>7500.59</v>
      </c>
      <c r="Z81" s="16">
        <v>2166.17</v>
      </c>
      <c r="AA81" s="16">
        <v>23.85</v>
      </c>
      <c r="AB81" s="16">
        <v>9690.6200000000008</v>
      </c>
      <c r="AC81" s="16">
        <v>104</v>
      </c>
      <c r="AD81" s="16">
        <v>77.040000000000006</v>
      </c>
      <c r="AE81" s="16">
        <v>17.34</v>
      </c>
      <c r="AF81" s="16">
        <v>0</v>
      </c>
      <c r="AG81" s="16">
        <v>0</v>
      </c>
      <c r="AH81" s="16">
        <v>94.38</v>
      </c>
      <c r="AI81" s="16">
        <v>1917.09</v>
      </c>
      <c r="AJ81" s="16">
        <v>553.66</v>
      </c>
      <c r="AK81" s="16">
        <v>6.1</v>
      </c>
      <c r="AL81" s="16">
        <v>2476.85</v>
      </c>
      <c r="AM81" s="16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</row>
    <row r="82" spans="1:97">
      <c r="A82" s="10" t="s">
        <v>40</v>
      </c>
      <c r="B82" s="10" t="s">
        <v>41</v>
      </c>
      <c r="C82" s="10" t="s">
        <v>366</v>
      </c>
      <c r="D82" s="10" t="s">
        <v>371</v>
      </c>
      <c r="E82" s="10" t="s">
        <v>373</v>
      </c>
      <c r="F82" s="11">
        <v>42614</v>
      </c>
      <c r="G82" s="11" t="s">
        <v>46</v>
      </c>
      <c r="H82" s="11" t="s">
        <v>374</v>
      </c>
      <c r="I82" s="12">
        <v>100</v>
      </c>
      <c r="J82" s="10" t="s">
        <v>87</v>
      </c>
      <c r="K82" s="10" t="s">
        <v>88</v>
      </c>
      <c r="L82" s="10" t="s">
        <v>89</v>
      </c>
      <c r="M82" s="18">
        <v>71856</v>
      </c>
      <c r="N82" s="24">
        <f t="shared" si="4"/>
        <v>27427.435200000004</v>
      </c>
      <c r="O82" s="24">
        <f>M82+N82</f>
        <v>99283.435200000007</v>
      </c>
      <c r="P82" s="16">
        <v>0</v>
      </c>
      <c r="Q82">
        <v>0</v>
      </c>
      <c r="R82">
        <v>0</v>
      </c>
      <c r="S82" s="16">
        <v>160</v>
      </c>
      <c r="T82" s="16">
        <v>21.11</v>
      </c>
      <c r="U82" s="16">
        <v>26.68</v>
      </c>
      <c r="V82" s="16">
        <v>0</v>
      </c>
      <c r="W82" s="16">
        <v>21</v>
      </c>
      <c r="X82" s="16">
        <v>26.79</v>
      </c>
      <c r="Y82" s="16">
        <v>831.6</v>
      </c>
      <c r="Z82" s="16">
        <v>240.17</v>
      </c>
      <c r="AA82" s="16">
        <v>2.64</v>
      </c>
      <c r="AB82" s="16">
        <v>1074.4100000000001</v>
      </c>
      <c r="AC82" s="16">
        <v>104</v>
      </c>
      <c r="AD82" s="16">
        <v>13</v>
      </c>
      <c r="AE82" s="16">
        <v>17.34</v>
      </c>
      <c r="AF82" s="16">
        <v>0</v>
      </c>
      <c r="AG82" s="16">
        <v>0</v>
      </c>
      <c r="AH82" s="16">
        <v>30.34</v>
      </c>
      <c r="AI82" s="16">
        <v>941.8</v>
      </c>
      <c r="AJ82" s="16">
        <v>271.99</v>
      </c>
      <c r="AK82" s="16">
        <v>2.99</v>
      </c>
      <c r="AL82" s="16">
        <v>1216.79</v>
      </c>
      <c r="AM82" s="16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</row>
    <row r="83" spans="1:97">
      <c r="A83" s="10" t="s">
        <v>40</v>
      </c>
      <c r="B83" s="10" t="s">
        <v>41</v>
      </c>
      <c r="C83" s="10" t="s">
        <v>366</v>
      </c>
      <c r="D83" s="10" t="s">
        <v>375</v>
      </c>
      <c r="E83" s="10" t="s">
        <v>377</v>
      </c>
      <c r="F83" s="11">
        <v>44137</v>
      </c>
      <c r="G83" s="11" t="s">
        <v>46</v>
      </c>
      <c r="H83" s="11" t="s">
        <v>378</v>
      </c>
      <c r="I83" s="12">
        <v>100</v>
      </c>
      <c r="J83" s="10" t="s">
        <v>48</v>
      </c>
      <c r="K83" s="10" t="s">
        <v>80</v>
      </c>
      <c r="L83" s="10" t="s">
        <v>81</v>
      </c>
      <c r="M83" s="18">
        <v>53289.919999999998</v>
      </c>
      <c r="N83" s="24">
        <f t="shared" si="4"/>
        <v>20340.762464000003</v>
      </c>
      <c r="O83" s="24">
        <f t="shared" si="5"/>
        <v>73630.682463999998</v>
      </c>
      <c r="P83" s="16">
        <v>0</v>
      </c>
      <c r="Q83">
        <v>0</v>
      </c>
      <c r="R83">
        <v>0</v>
      </c>
      <c r="S83" s="16">
        <v>160</v>
      </c>
      <c r="T83" s="16">
        <v>80.430000000000007</v>
      </c>
      <c r="U83" s="16">
        <v>26.68</v>
      </c>
      <c r="V83" s="16">
        <v>0</v>
      </c>
      <c r="W83" s="16">
        <v>64</v>
      </c>
      <c r="X83" s="16">
        <v>43.11</v>
      </c>
      <c r="Y83" s="16">
        <v>982.31</v>
      </c>
      <c r="Z83" s="16">
        <v>283.69</v>
      </c>
      <c r="AA83" s="16">
        <v>3.12</v>
      </c>
      <c r="AB83" s="16">
        <v>1269.1300000000001</v>
      </c>
      <c r="AC83" s="16">
        <v>104</v>
      </c>
      <c r="AD83" s="16">
        <v>94.75</v>
      </c>
      <c r="AE83" s="16">
        <v>17.34</v>
      </c>
      <c r="AF83" s="16">
        <v>0</v>
      </c>
      <c r="AG83" s="16">
        <v>0</v>
      </c>
      <c r="AH83" s="16">
        <v>112.09</v>
      </c>
      <c r="AI83" s="16">
        <v>2554.1</v>
      </c>
      <c r="AJ83" s="16">
        <v>737.63</v>
      </c>
      <c r="AK83" s="16">
        <v>8.1199999999999992</v>
      </c>
      <c r="AL83" s="16">
        <v>3299.85</v>
      </c>
      <c r="AM83" s="16" t="s">
        <v>379</v>
      </c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</row>
    <row r="84" spans="1:97">
      <c r="A84" s="10" t="s">
        <v>40</v>
      </c>
      <c r="B84" s="10" t="s">
        <v>41</v>
      </c>
      <c r="C84" s="10" t="s">
        <v>380</v>
      </c>
      <c r="D84" s="10" t="s">
        <v>381</v>
      </c>
      <c r="E84" s="10" t="s">
        <v>383</v>
      </c>
      <c r="F84" s="11">
        <v>44958</v>
      </c>
      <c r="G84" s="11" t="s">
        <v>46</v>
      </c>
      <c r="H84" s="11" t="s">
        <v>384</v>
      </c>
      <c r="I84" s="12">
        <v>100</v>
      </c>
      <c r="J84" s="10" t="s">
        <v>87</v>
      </c>
      <c r="K84" s="10" t="s">
        <v>88</v>
      </c>
      <c r="L84" s="10" t="s">
        <v>89</v>
      </c>
      <c r="M84" s="18">
        <v>60464.62</v>
      </c>
      <c r="N84" s="24">
        <f t="shared" si="4"/>
        <v>23079.345454000002</v>
      </c>
      <c r="O84" s="24">
        <f t="shared" si="5"/>
        <v>83543.965454000005</v>
      </c>
      <c r="P84" s="16">
        <f>368.63*12</f>
        <v>4423.5599999999995</v>
      </c>
      <c r="Q84">
        <v>0</v>
      </c>
      <c r="R84" s="29">
        <v>2</v>
      </c>
      <c r="S84" s="16">
        <v>160</v>
      </c>
      <c r="T84" s="16">
        <v>95.74</v>
      </c>
      <c r="U84" s="16">
        <v>26.68</v>
      </c>
      <c r="V84" s="16">
        <v>0</v>
      </c>
      <c r="W84" s="16">
        <v>72</v>
      </c>
      <c r="X84" s="16">
        <v>50.42</v>
      </c>
      <c r="Y84" s="16">
        <v>1309.73</v>
      </c>
      <c r="Z84" s="16">
        <v>378.25</v>
      </c>
      <c r="AA84" s="16">
        <v>4.16</v>
      </c>
      <c r="AB84" s="16">
        <v>1692.15</v>
      </c>
      <c r="AC84" s="16">
        <v>104</v>
      </c>
      <c r="AD84" s="16">
        <v>89.5</v>
      </c>
      <c r="AE84" s="16">
        <v>17.34</v>
      </c>
      <c r="AF84" s="16">
        <v>0</v>
      </c>
      <c r="AG84" s="16">
        <v>0</v>
      </c>
      <c r="AH84" s="16">
        <v>106.84</v>
      </c>
      <c r="AI84" s="16">
        <v>2775.32</v>
      </c>
      <c r="AJ84" s="16">
        <v>801.51</v>
      </c>
      <c r="AK84" s="16">
        <v>8.83</v>
      </c>
      <c r="AL84" s="16">
        <v>3585.66</v>
      </c>
      <c r="AM84" s="16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</row>
    <row r="85" spans="1:97">
      <c r="A85" s="10" t="s">
        <v>40</v>
      </c>
      <c r="B85" s="10" t="s">
        <v>41</v>
      </c>
      <c r="C85" s="10" t="s">
        <v>380</v>
      </c>
      <c r="D85" s="10" t="s">
        <v>385</v>
      </c>
      <c r="E85" s="10" t="s">
        <v>387</v>
      </c>
      <c r="F85" s="11">
        <v>45628</v>
      </c>
      <c r="G85" s="11" t="s">
        <v>46</v>
      </c>
      <c r="H85" s="11" t="s">
        <v>388</v>
      </c>
      <c r="I85" s="12">
        <v>100</v>
      </c>
      <c r="J85" s="10" t="s">
        <v>48</v>
      </c>
      <c r="K85" s="10" t="s">
        <v>49</v>
      </c>
      <c r="L85" s="10" t="s">
        <v>50</v>
      </c>
      <c r="M85" s="18">
        <v>31360.09</v>
      </c>
      <c r="N85" s="24">
        <f t="shared" ref="N85:N86" si="6">M85*(29.96+1.3+6.91)%</f>
        <v>11970.146353000002</v>
      </c>
      <c r="O85" s="24">
        <f t="shared" ref="O85:O86" si="7">M85+N85</f>
        <v>43330.236353</v>
      </c>
      <c r="P85" s="16">
        <v>0</v>
      </c>
      <c r="Q85">
        <v>0</v>
      </c>
      <c r="R85">
        <v>0</v>
      </c>
      <c r="S85" s="16">
        <v>160</v>
      </c>
      <c r="T85" s="16">
        <v>9.09</v>
      </c>
      <c r="U85" s="16">
        <v>26.68</v>
      </c>
      <c r="V85" s="16">
        <v>0</v>
      </c>
      <c r="W85" s="16">
        <v>7.75</v>
      </c>
      <c r="X85" s="16">
        <v>28.02</v>
      </c>
      <c r="Y85" s="16">
        <v>365.9</v>
      </c>
      <c r="Z85" s="16">
        <v>105.67</v>
      </c>
      <c r="AA85" s="16">
        <v>1.1599999999999999</v>
      </c>
      <c r="AB85" s="16">
        <v>472.73</v>
      </c>
      <c r="AC85" s="16">
        <v>104</v>
      </c>
      <c r="AD85" s="16">
        <v>42.17</v>
      </c>
      <c r="AE85" s="16">
        <v>17.34</v>
      </c>
      <c r="AF85" s="16">
        <v>0</v>
      </c>
      <c r="AG85" s="16">
        <v>0</v>
      </c>
      <c r="AH85" s="16">
        <v>59.51</v>
      </c>
      <c r="AI85" s="16">
        <v>777.11</v>
      </c>
      <c r="AJ85" s="16">
        <v>224.43</v>
      </c>
      <c r="AK85" s="16">
        <v>2.4700000000000002</v>
      </c>
      <c r="AL85" s="16">
        <v>1004</v>
      </c>
      <c r="AM85" s="16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</row>
    <row r="86" spans="1:97">
      <c r="A86" s="10" t="s">
        <v>40</v>
      </c>
      <c r="B86" s="10" t="s">
        <v>41</v>
      </c>
      <c r="C86" s="10" t="s">
        <v>389</v>
      </c>
      <c r="D86" s="10" t="s">
        <v>390</v>
      </c>
      <c r="E86" s="10" t="s">
        <v>392</v>
      </c>
      <c r="F86" s="11">
        <v>39479</v>
      </c>
      <c r="G86" s="11" t="s">
        <v>46</v>
      </c>
      <c r="H86" s="11" t="s">
        <v>393</v>
      </c>
      <c r="I86" s="12">
        <v>100</v>
      </c>
      <c r="J86" s="10" t="s">
        <v>48</v>
      </c>
      <c r="K86" s="10" t="s">
        <v>58</v>
      </c>
      <c r="L86" s="10" t="s">
        <v>59</v>
      </c>
      <c r="M86" s="18">
        <v>33686.57</v>
      </c>
      <c r="N86" s="24">
        <f t="shared" si="6"/>
        <v>12858.163769000001</v>
      </c>
      <c r="O86" s="24">
        <f t="shared" si="7"/>
        <v>46544.733768999999</v>
      </c>
      <c r="P86" s="16">
        <v>0</v>
      </c>
      <c r="Q86">
        <v>0</v>
      </c>
      <c r="R86" s="29">
        <v>1</v>
      </c>
      <c r="S86" s="16">
        <v>204.74</v>
      </c>
      <c r="T86" s="16">
        <v>101.59</v>
      </c>
      <c r="U86" s="16">
        <v>31.34</v>
      </c>
      <c r="V86" s="16">
        <v>0</v>
      </c>
      <c r="W86" s="16">
        <v>70.25</v>
      </c>
      <c r="X86" s="16">
        <v>62.68</v>
      </c>
      <c r="Y86" s="16">
        <v>883.83</v>
      </c>
      <c r="Z86" s="16">
        <v>255.25</v>
      </c>
      <c r="AA86" s="16">
        <v>2.81</v>
      </c>
      <c r="AB86" s="16">
        <v>1141.8900000000001</v>
      </c>
      <c r="AC86" s="16">
        <v>104</v>
      </c>
      <c r="AD86" s="16">
        <v>4.75</v>
      </c>
      <c r="AE86" s="16">
        <v>17.34</v>
      </c>
      <c r="AF86" s="16">
        <v>0</v>
      </c>
      <c r="AG86" s="16">
        <v>0</v>
      </c>
      <c r="AH86" s="16">
        <v>22.09</v>
      </c>
      <c r="AI86" s="16">
        <v>311.48</v>
      </c>
      <c r="AJ86" s="16">
        <v>89.96</v>
      </c>
      <c r="AK86" s="16">
        <v>0.99</v>
      </c>
      <c r="AL86" s="16">
        <v>402.43</v>
      </c>
      <c r="AM86" s="16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</row>
    <row r="87" spans="1:97">
      <c r="A87" s="10" t="s">
        <v>40</v>
      </c>
      <c r="B87" s="10" t="s">
        <v>41</v>
      </c>
      <c r="C87" s="10" t="s">
        <v>394</v>
      </c>
      <c r="D87" s="10" t="s">
        <v>395</v>
      </c>
      <c r="E87" s="10" t="s">
        <v>397</v>
      </c>
      <c r="F87" s="11">
        <v>42828</v>
      </c>
      <c r="G87" s="11" t="s">
        <v>46</v>
      </c>
      <c r="H87" s="11" t="s">
        <v>398</v>
      </c>
      <c r="I87" s="12">
        <v>100</v>
      </c>
      <c r="J87" s="10" t="s">
        <v>399</v>
      </c>
      <c r="K87" s="10" t="s">
        <v>58</v>
      </c>
      <c r="L87" s="10" t="s">
        <v>59</v>
      </c>
      <c r="M87" s="18">
        <v>34819.519999999997</v>
      </c>
      <c r="N87" s="24">
        <f>M87*(31.58+1.3+6.91)%</f>
        <v>13854.687007999995</v>
      </c>
      <c r="O87" s="24">
        <f>M87+N87</f>
        <v>48674.20700799999</v>
      </c>
      <c r="P87" s="16">
        <v>0</v>
      </c>
      <c r="Q87">
        <v>0</v>
      </c>
      <c r="R87">
        <v>0</v>
      </c>
      <c r="S87" s="16">
        <v>160</v>
      </c>
      <c r="T87" s="16">
        <v>92.31</v>
      </c>
      <c r="U87" s="16">
        <v>26.68</v>
      </c>
      <c r="V87" s="16">
        <v>0</v>
      </c>
      <c r="W87" s="16">
        <v>51.25</v>
      </c>
      <c r="X87" s="16">
        <v>67.739999999999995</v>
      </c>
      <c r="Y87" s="16">
        <v>989.31</v>
      </c>
      <c r="Z87" s="16">
        <v>307.68</v>
      </c>
      <c r="AA87" s="16">
        <v>11.08</v>
      </c>
      <c r="AB87" s="16">
        <v>1308.06</v>
      </c>
      <c r="AC87" s="16">
        <v>104</v>
      </c>
      <c r="AD87" s="16">
        <v>101.5</v>
      </c>
      <c r="AE87" s="16">
        <v>17.34</v>
      </c>
      <c r="AF87" s="16">
        <v>0</v>
      </c>
      <c r="AG87" s="16">
        <v>0</v>
      </c>
      <c r="AH87" s="16">
        <v>118.84</v>
      </c>
      <c r="AI87" s="16">
        <v>1735.6</v>
      </c>
      <c r="AJ87" s="16">
        <v>539.77</v>
      </c>
      <c r="AK87" s="16">
        <v>19.440000000000001</v>
      </c>
      <c r="AL87" s="16">
        <v>2294.81</v>
      </c>
      <c r="AM87" s="16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</row>
    <row r="88" spans="1:97">
      <c r="A88" s="10" t="s">
        <v>40</v>
      </c>
      <c r="B88" s="10" t="s">
        <v>41</v>
      </c>
      <c r="C88" s="10" t="s">
        <v>400</v>
      </c>
      <c r="D88" s="10" t="s">
        <v>401</v>
      </c>
      <c r="E88" s="10" t="s">
        <v>403</v>
      </c>
      <c r="F88" s="11">
        <v>34778</v>
      </c>
      <c r="G88" s="11" t="s">
        <v>46</v>
      </c>
      <c r="H88" s="11" t="s">
        <v>404</v>
      </c>
      <c r="I88" s="12">
        <v>100</v>
      </c>
      <c r="J88" s="10" t="s">
        <v>48</v>
      </c>
      <c r="K88" s="10" t="s">
        <v>49</v>
      </c>
      <c r="L88" s="10" t="s">
        <v>50</v>
      </c>
      <c r="M88" s="18">
        <v>38354.35</v>
      </c>
      <c r="N88" s="24">
        <f t="shared" ref="N88:N110" si="8">M88*(29.96+1.3+6.91)%</f>
        <v>14639.855395</v>
      </c>
      <c r="O88" s="24">
        <f t="shared" ref="O88:O112" si="9">M88+N88</f>
        <v>52994.205394999997</v>
      </c>
      <c r="P88" s="16">
        <v>0</v>
      </c>
      <c r="Q88">
        <v>0</v>
      </c>
      <c r="R88" s="29">
        <v>1</v>
      </c>
      <c r="S88" s="16">
        <v>208</v>
      </c>
      <c r="T88" s="16">
        <v>168.31</v>
      </c>
      <c r="U88" s="16">
        <v>34.68</v>
      </c>
      <c r="V88" s="16">
        <v>0</v>
      </c>
      <c r="W88" s="16">
        <v>61.75</v>
      </c>
      <c r="X88" s="16">
        <v>141.24</v>
      </c>
      <c r="Y88" s="16">
        <v>2283.61</v>
      </c>
      <c r="Z88" s="16">
        <v>659.51</v>
      </c>
      <c r="AA88" s="16">
        <v>25.58</v>
      </c>
      <c r="AB88" s="16">
        <v>2968.69</v>
      </c>
      <c r="AC88" s="16">
        <v>104</v>
      </c>
      <c r="AD88" s="16">
        <v>46.79</v>
      </c>
      <c r="AE88" s="16">
        <v>17.34</v>
      </c>
      <c r="AF88" s="16">
        <v>0</v>
      </c>
      <c r="AG88" s="16">
        <v>0</v>
      </c>
      <c r="AH88" s="16">
        <v>64.13</v>
      </c>
      <c r="AI88" s="16">
        <v>1036.8699999999999</v>
      </c>
      <c r="AJ88" s="16">
        <v>299.45</v>
      </c>
      <c r="AK88" s="16">
        <v>11.61</v>
      </c>
      <c r="AL88" s="16">
        <v>1347.93</v>
      </c>
      <c r="AM88" s="16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</row>
    <row r="89" spans="1:97">
      <c r="A89" s="10" t="s">
        <v>40</v>
      </c>
      <c r="B89" s="10" t="s">
        <v>41</v>
      </c>
      <c r="C89" s="10" t="s">
        <v>400</v>
      </c>
      <c r="D89" s="10" t="s">
        <v>405</v>
      </c>
      <c r="E89" s="10" t="s">
        <v>407</v>
      </c>
      <c r="F89" s="11">
        <v>36831</v>
      </c>
      <c r="G89" s="11" t="s">
        <v>46</v>
      </c>
      <c r="H89" s="11" t="s">
        <v>404</v>
      </c>
      <c r="I89" s="12">
        <v>100</v>
      </c>
      <c r="J89" s="10" t="s">
        <v>48</v>
      </c>
      <c r="K89" s="10" t="s">
        <v>67</v>
      </c>
      <c r="L89" s="10" t="s">
        <v>68</v>
      </c>
      <c r="M89" s="18">
        <v>45006.19</v>
      </c>
      <c r="N89" s="24">
        <f t="shared" si="8"/>
        <v>17178.862723000002</v>
      </c>
      <c r="O89" s="24">
        <f t="shared" si="9"/>
        <v>62185.052723000001</v>
      </c>
      <c r="P89" s="16">
        <v>0</v>
      </c>
      <c r="Q89">
        <v>0</v>
      </c>
      <c r="R89">
        <v>0</v>
      </c>
      <c r="S89" s="16">
        <v>208</v>
      </c>
      <c r="T89" s="16">
        <v>278.08</v>
      </c>
      <c r="U89" s="16">
        <v>34.68</v>
      </c>
      <c r="V89" s="16">
        <v>0</v>
      </c>
      <c r="W89" s="16">
        <v>80</v>
      </c>
      <c r="X89" s="16">
        <v>232.76</v>
      </c>
      <c r="Y89" s="16">
        <v>4448.53</v>
      </c>
      <c r="Z89" s="16">
        <v>1284.74</v>
      </c>
      <c r="AA89" s="16">
        <v>49.82</v>
      </c>
      <c r="AB89" s="16">
        <v>5783.09</v>
      </c>
      <c r="AC89" s="16">
        <v>104</v>
      </c>
      <c r="AD89" s="16">
        <v>23.79</v>
      </c>
      <c r="AE89" s="16">
        <v>17.34</v>
      </c>
      <c r="AF89" s="16">
        <v>0</v>
      </c>
      <c r="AG89" s="16">
        <v>0</v>
      </c>
      <c r="AH89" s="16">
        <v>41.13</v>
      </c>
      <c r="AI89" s="16">
        <v>786.08</v>
      </c>
      <c r="AJ89" s="16">
        <v>227.02</v>
      </c>
      <c r="AK89" s="16">
        <v>8.8000000000000007</v>
      </c>
      <c r="AL89" s="16">
        <v>1021.9</v>
      </c>
      <c r="AM89" s="16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</row>
    <row r="90" spans="1:97">
      <c r="A90" s="10" t="s">
        <v>40</v>
      </c>
      <c r="B90" s="10" t="s">
        <v>41</v>
      </c>
      <c r="C90" s="10" t="s">
        <v>400</v>
      </c>
      <c r="D90" s="10" t="s">
        <v>408</v>
      </c>
      <c r="E90" s="10" t="s">
        <v>410</v>
      </c>
      <c r="F90" s="11">
        <v>38825</v>
      </c>
      <c r="G90" s="11" t="s">
        <v>46</v>
      </c>
      <c r="H90" s="11" t="s">
        <v>411</v>
      </c>
      <c r="I90" s="12">
        <v>100</v>
      </c>
      <c r="J90" s="10" t="s">
        <v>48</v>
      </c>
      <c r="K90" s="10" t="s">
        <v>49</v>
      </c>
      <c r="L90" s="10" t="s">
        <v>50</v>
      </c>
      <c r="M90" s="18">
        <v>39391.620000000003</v>
      </c>
      <c r="N90" s="24">
        <f t="shared" si="8"/>
        <v>15035.781354000002</v>
      </c>
      <c r="O90" s="24">
        <f t="shared" si="9"/>
        <v>54427.401354000001</v>
      </c>
      <c r="P90" s="16">
        <v>0</v>
      </c>
      <c r="Q90">
        <v>0</v>
      </c>
      <c r="R90">
        <v>0</v>
      </c>
      <c r="S90" s="16">
        <v>208</v>
      </c>
      <c r="T90" s="16">
        <v>4.47</v>
      </c>
      <c r="U90" s="16">
        <v>34.68</v>
      </c>
      <c r="V90" s="16">
        <v>0</v>
      </c>
      <c r="W90" s="16">
        <v>14.75</v>
      </c>
      <c r="X90" s="16">
        <v>24.4</v>
      </c>
      <c r="Y90" s="16">
        <v>405.76</v>
      </c>
      <c r="Z90" s="16">
        <v>117.18</v>
      </c>
      <c r="AA90" s="16">
        <v>4.54</v>
      </c>
      <c r="AB90" s="16">
        <v>527.49</v>
      </c>
      <c r="AC90" s="16">
        <v>104</v>
      </c>
      <c r="AD90" s="16">
        <v>0</v>
      </c>
      <c r="AE90" s="16">
        <v>17.34</v>
      </c>
      <c r="AF90" s="16">
        <v>0</v>
      </c>
      <c r="AG90" s="16">
        <v>0</v>
      </c>
      <c r="AH90" s="16">
        <v>17.34</v>
      </c>
      <c r="AI90" s="16">
        <v>288.36</v>
      </c>
      <c r="AJ90" s="16">
        <v>83.28</v>
      </c>
      <c r="AK90" s="16">
        <v>3.23</v>
      </c>
      <c r="AL90" s="16">
        <v>374.86</v>
      </c>
      <c r="AM90" s="16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</row>
    <row r="91" spans="1:97">
      <c r="A91" s="10" t="s">
        <v>40</v>
      </c>
      <c r="B91" s="10" t="s">
        <v>41</v>
      </c>
      <c r="C91" s="10" t="s">
        <v>400</v>
      </c>
      <c r="D91" s="10" t="s">
        <v>412</v>
      </c>
      <c r="E91" s="10" t="s">
        <v>414</v>
      </c>
      <c r="F91" s="11">
        <v>38964</v>
      </c>
      <c r="G91" s="11" t="s">
        <v>46</v>
      </c>
      <c r="H91" s="11" t="s">
        <v>415</v>
      </c>
      <c r="I91" s="12">
        <v>100</v>
      </c>
      <c r="J91" s="10" t="s">
        <v>48</v>
      </c>
      <c r="K91" s="10" t="s">
        <v>58</v>
      </c>
      <c r="L91" s="10" t="s">
        <v>59</v>
      </c>
      <c r="M91" s="18">
        <v>32558.69</v>
      </c>
      <c r="N91" s="24">
        <f t="shared" si="8"/>
        <v>12427.651973</v>
      </c>
      <c r="O91" s="24">
        <f t="shared" si="9"/>
        <v>44986.341973000002</v>
      </c>
      <c r="P91" s="16">
        <v>0</v>
      </c>
      <c r="Q91">
        <v>0</v>
      </c>
      <c r="R91">
        <v>0</v>
      </c>
      <c r="S91" s="16">
        <v>208</v>
      </c>
      <c r="T91" s="16">
        <v>11.61</v>
      </c>
      <c r="U91" s="16">
        <v>34.68</v>
      </c>
      <c r="V91" s="16">
        <v>0</v>
      </c>
      <c r="W91" s="16">
        <v>35.75</v>
      </c>
      <c r="X91" s="16">
        <v>10.54</v>
      </c>
      <c r="Y91" s="16">
        <v>143.34</v>
      </c>
      <c r="Z91" s="16">
        <v>41.4</v>
      </c>
      <c r="AA91" s="16">
        <v>1.61</v>
      </c>
      <c r="AB91" s="16">
        <v>186.34</v>
      </c>
      <c r="AC91" s="16">
        <v>104</v>
      </c>
      <c r="AD91" s="16">
        <v>0</v>
      </c>
      <c r="AE91" s="16">
        <v>17.34</v>
      </c>
      <c r="AF91" s="16">
        <v>0</v>
      </c>
      <c r="AG91" s="16">
        <v>16.75</v>
      </c>
      <c r="AH91" s="16">
        <v>0.59</v>
      </c>
      <c r="AI91" s="16">
        <v>8.02</v>
      </c>
      <c r="AJ91" s="16">
        <v>2.3199999999999998</v>
      </c>
      <c r="AK91" s="16">
        <v>0.09</v>
      </c>
      <c r="AL91" s="16">
        <v>10.43</v>
      </c>
      <c r="AM91" s="16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</row>
    <row r="92" spans="1:97">
      <c r="A92" s="10" t="s">
        <v>40</v>
      </c>
      <c r="B92" s="10" t="s">
        <v>41</v>
      </c>
      <c r="C92" s="10" t="s">
        <v>400</v>
      </c>
      <c r="D92" s="10" t="s">
        <v>416</v>
      </c>
      <c r="E92" s="10" t="s">
        <v>418</v>
      </c>
      <c r="F92" s="11">
        <v>41597</v>
      </c>
      <c r="G92" s="11" t="s">
        <v>46</v>
      </c>
      <c r="H92" s="11" t="s">
        <v>419</v>
      </c>
      <c r="I92" s="12">
        <v>100</v>
      </c>
      <c r="J92" s="10" t="s">
        <v>48</v>
      </c>
      <c r="K92" s="10" t="s">
        <v>67</v>
      </c>
      <c r="L92" s="10" t="s">
        <v>68</v>
      </c>
      <c r="M92" s="18">
        <v>47851.63</v>
      </c>
      <c r="N92" s="24">
        <f t="shared" si="8"/>
        <v>18264.967171</v>
      </c>
      <c r="O92" s="24">
        <f t="shared" si="9"/>
        <v>66116.597171000001</v>
      </c>
      <c r="P92" s="16">
        <v>0</v>
      </c>
      <c r="Q92">
        <v>0</v>
      </c>
      <c r="R92" s="29">
        <v>1</v>
      </c>
      <c r="S92" s="16">
        <v>168</v>
      </c>
      <c r="T92" s="16">
        <v>94.08</v>
      </c>
      <c r="U92" s="16">
        <v>28</v>
      </c>
      <c r="V92" s="16">
        <v>0</v>
      </c>
      <c r="W92" s="16">
        <v>48</v>
      </c>
      <c r="X92" s="16">
        <v>74.08</v>
      </c>
      <c r="Y92" s="16">
        <v>1509.55</v>
      </c>
      <c r="Z92" s="16">
        <v>435.96</v>
      </c>
      <c r="AA92" s="16">
        <v>16.91</v>
      </c>
      <c r="AB92" s="16">
        <v>1962.42</v>
      </c>
      <c r="AC92" s="16">
        <v>104</v>
      </c>
      <c r="AD92" s="16">
        <v>51.75</v>
      </c>
      <c r="AE92" s="16">
        <v>17.34</v>
      </c>
      <c r="AF92" s="16">
        <v>0</v>
      </c>
      <c r="AG92" s="16">
        <v>0</v>
      </c>
      <c r="AH92" s="16">
        <v>69.09</v>
      </c>
      <c r="AI92" s="16">
        <v>1407.87</v>
      </c>
      <c r="AJ92" s="16">
        <v>406.59</v>
      </c>
      <c r="AK92" s="16">
        <v>15.77</v>
      </c>
      <c r="AL92" s="16">
        <v>1830.23</v>
      </c>
      <c r="AM92" s="16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</row>
    <row r="93" spans="1:97">
      <c r="A93" s="10" t="s">
        <v>40</v>
      </c>
      <c r="B93" s="10" t="s">
        <v>41</v>
      </c>
      <c r="C93" s="10" t="s">
        <v>400</v>
      </c>
      <c r="D93" s="10" t="s">
        <v>420</v>
      </c>
      <c r="E93" s="10" t="s">
        <v>422</v>
      </c>
      <c r="F93" s="11">
        <v>42919</v>
      </c>
      <c r="G93" s="11" t="s">
        <v>46</v>
      </c>
      <c r="H93" s="11" t="s">
        <v>423</v>
      </c>
      <c r="I93" s="12">
        <v>100</v>
      </c>
      <c r="J93" s="10" t="s">
        <v>48</v>
      </c>
      <c r="K93" s="10" t="s">
        <v>49</v>
      </c>
      <c r="L93" s="10" t="s">
        <v>50</v>
      </c>
      <c r="M93" s="18">
        <v>35522.82</v>
      </c>
      <c r="N93" s="24">
        <f t="shared" si="8"/>
        <v>13559.060394000002</v>
      </c>
      <c r="O93" s="24">
        <f t="shared" si="9"/>
        <v>49081.880394</v>
      </c>
      <c r="P93" s="16">
        <v>0</v>
      </c>
      <c r="Q93">
        <v>0</v>
      </c>
      <c r="R93">
        <v>0</v>
      </c>
      <c r="S93" s="16">
        <v>160</v>
      </c>
      <c r="T93" s="16">
        <v>48.29</v>
      </c>
      <c r="U93" s="16">
        <v>26.68</v>
      </c>
      <c r="V93" s="16">
        <v>0</v>
      </c>
      <c r="W93" s="16">
        <v>46.5</v>
      </c>
      <c r="X93" s="16">
        <v>28.47</v>
      </c>
      <c r="Y93" s="16">
        <v>424.47</v>
      </c>
      <c r="Z93" s="16">
        <v>122.59</v>
      </c>
      <c r="AA93" s="16">
        <v>4.75</v>
      </c>
      <c r="AB93" s="16">
        <v>551.80999999999995</v>
      </c>
      <c r="AC93" s="16">
        <v>104</v>
      </c>
      <c r="AD93" s="16">
        <v>76.25</v>
      </c>
      <c r="AE93" s="16">
        <v>17.34</v>
      </c>
      <c r="AF93" s="16">
        <v>0</v>
      </c>
      <c r="AG93" s="16">
        <v>0</v>
      </c>
      <c r="AH93" s="16">
        <v>93.59</v>
      </c>
      <c r="AI93" s="16">
        <v>1395.36</v>
      </c>
      <c r="AJ93" s="16">
        <v>402.98</v>
      </c>
      <c r="AK93" s="16">
        <v>15.63</v>
      </c>
      <c r="AL93" s="16">
        <v>1813.97</v>
      </c>
      <c r="AM93" s="16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</row>
    <row r="94" spans="1:97">
      <c r="A94" s="10" t="s">
        <v>40</v>
      </c>
      <c r="B94" s="10" t="s">
        <v>41</v>
      </c>
      <c r="C94" s="10" t="s">
        <v>400</v>
      </c>
      <c r="D94" s="10" t="s">
        <v>424</v>
      </c>
      <c r="E94" s="10" t="s">
        <v>426</v>
      </c>
      <c r="F94" s="11">
        <v>43004</v>
      </c>
      <c r="G94" s="11" t="s">
        <v>46</v>
      </c>
      <c r="H94" s="11" t="s">
        <v>427</v>
      </c>
      <c r="I94" s="12">
        <v>100</v>
      </c>
      <c r="J94" s="10" t="s">
        <v>48</v>
      </c>
      <c r="K94" s="10" t="s">
        <v>67</v>
      </c>
      <c r="L94" s="10" t="s">
        <v>68</v>
      </c>
      <c r="M94" s="18">
        <v>45887.33</v>
      </c>
      <c r="N94" s="24">
        <f t="shared" si="8"/>
        <v>17515.193861000003</v>
      </c>
      <c r="O94" s="24">
        <f t="shared" si="9"/>
        <v>63402.523861000009</v>
      </c>
      <c r="P94" s="16">
        <v>0</v>
      </c>
      <c r="Q94">
        <v>0</v>
      </c>
      <c r="R94">
        <v>0</v>
      </c>
      <c r="S94" s="16">
        <v>160</v>
      </c>
      <c r="T94" s="16">
        <v>32.020000000000003</v>
      </c>
      <c r="U94" s="16">
        <v>26.68</v>
      </c>
      <c r="V94" s="16">
        <v>0</v>
      </c>
      <c r="W94" s="16">
        <v>32</v>
      </c>
      <c r="X94" s="16">
        <v>26.7</v>
      </c>
      <c r="Y94" s="16">
        <v>520.75</v>
      </c>
      <c r="Z94" s="16">
        <v>150.38999999999999</v>
      </c>
      <c r="AA94" s="16">
        <v>5.83</v>
      </c>
      <c r="AB94" s="16">
        <v>676.98</v>
      </c>
      <c r="AC94" s="16">
        <v>104</v>
      </c>
      <c r="AD94" s="16">
        <v>40</v>
      </c>
      <c r="AE94" s="16">
        <v>17.34</v>
      </c>
      <c r="AF94" s="16">
        <v>0</v>
      </c>
      <c r="AG94" s="16">
        <v>0</v>
      </c>
      <c r="AH94" s="16">
        <v>57.34</v>
      </c>
      <c r="AI94" s="16">
        <v>1118.3499999999999</v>
      </c>
      <c r="AJ94" s="16">
        <v>322.98</v>
      </c>
      <c r="AK94" s="16">
        <v>12.53</v>
      </c>
      <c r="AL94" s="16">
        <v>1453.86</v>
      </c>
      <c r="AM94" s="16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</row>
    <row r="95" spans="1:97">
      <c r="A95" s="10" t="s">
        <v>40</v>
      </c>
      <c r="B95" s="10" t="s">
        <v>41</v>
      </c>
      <c r="C95" s="10" t="s">
        <v>400</v>
      </c>
      <c r="D95" s="10" t="s">
        <v>428</v>
      </c>
      <c r="E95" s="10" t="s">
        <v>430</v>
      </c>
      <c r="F95" s="11">
        <v>43710</v>
      </c>
      <c r="G95" s="11" t="s">
        <v>46</v>
      </c>
      <c r="H95" s="11" t="s">
        <v>431</v>
      </c>
      <c r="I95" s="12">
        <v>100</v>
      </c>
      <c r="J95" s="10" t="s">
        <v>48</v>
      </c>
      <c r="K95" s="10" t="s">
        <v>67</v>
      </c>
      <c r="L95" s="10" t="s">
        <v>68</v>
      </c>
      <c r="M95" s="18">
        <v>53887.4</v>
      </c>
      <c r="N95" s="24">
        <f t="shared" si="8"/>
        <v>20568.820580000003</v>
      </c>
      <c r="O95" s="24">
        <f t="shared" si="9"/>
        <v>74456.220580000008</v>
      </c>
      <c r="P95" s="16">
        <v>0</v>
      </c>
      <c r="Q95">
        <v>0</v>
      </c>
      <c r="R95" s="29">
        <v>1</v>
      </c>
      <c r="S95" s="16">
        <v>160</v>
      </c>
      <c r="T95" s="16">
        <v>-0.64</v>
      </c>
      <c r="U95" s="16">
        <v>26.68</v>
      </c>
      <c r="V95" s="16">
        <v>0</v>
      </c>
      <c r="W95" s="16">
        <v>0</v>
      </c>
      <c r="X95" s="16">
        <v>26.04</v>
      </c>
      <c r="Y95" s="16">
        <v>600.51</v>
      </c>
      <c r="Z95" s="16">
        <v>173.43</v>
      </c>
      <c r="AA95" s="16">
        <v>6.73</v>
      </c>
      <c r="AB95" s="16">
        <v>780.66</v>
      </c>
      <c r="AC95" s="16">
        <v>104</v>
      </c>
      <c r="AD95" s="16">
        <v>3.22</v>
      </c>
      <c r="AE95" s="16">
        <v>17.34</v>
      </c>
      <c r="AF95" s="16">
        <v>0</v>
      </c>
      <c r="AG95" s="16">
        <v>0</v>
      </c>
      <c r="AH95" s="16">
        <v>20.56</v>
      </c>
      <c r="AI95" s="16">
        <v>474.14</v>
      </c>
      <c r="AJ95" s="16">
        <v>136.93</v>
      </c>
      <c r="AK95" s="16">
        <v>5.31</v>
      </c>
      <c r="AL95" s="16">
        <v>616.38</v>
      </c>
      <c r="AM95" s="16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</row>
    <row r="96" spans="1:97">
      <c r="A96" s="10" t="s">
        <v>40</v>
      </c>
      <c r="B96" s="10" t="s">
        <v>41</v>
      </c>
      <c r="C96" s="10" t="s">
        <v>400</v>
      </c>
      <c r="D96" s="10" t="s">
        <v>432</v>
      </c>
      <c r="E96" s="10" t="s">
        <v>434</v>
      </c>
      <c r="F96" s="11">
        <v>43710</v>
      </c>
      <c r="G96" s="11" t="s">
        <v>46</v>
      </c>
      <c r="H96" s="11" t="s">
        <v>435</v>
      </c>
      <c r="I96" s="12">
        <v>100</v>
      </c>
      <c r="J96" s="10" t="s">
        <v>48</v>
      </c>
      <c r="K96" s="10" t="s">
        <v>80</v>
      </c>
      <c r="L96" s="10" t="s">
        <v>81</v>
      </c>
      <c r="M96" s="18">
        <v>59231.31</v>
      </c>
      <c r="N96" s="24">
        <f t="shared" si="8"/>
        <v>22608.591027000002</v>
      </c>
      <c r="O96" s="24">
        <f t="shared" si="9"/>
        <v>81839.901027</v>
      </c>
      <c r="P96" s="16">
        <f>376.125*12</f>
        <v>4513.5</v>
      </c>
      <c r="Q96">
        <v>0</v>
      </c>
      <c r="R96">
        <v>0</v>
      </c>
      <c r="S96" s="16">
        <v>160</v>
      </c>
      <c r="T96" s="16">
        <v>53.11</v>
      </c>
      <c r="U96" s="16">
        <v>26.68</v>
      </c>
      <c r="V96" s="16">
        <v>0</v>
      </c>
      <c r="W96" s="16">
        <v>48</v>
      </c>
      <c r="X96" s="16">
        <v>31.79</v>
      </c>
      <c r="Y96" s="16">
        <v>808.36</v>
      </c>
      <c r="Z96" s="16">
        <v>233.45</v>
      </c>
      <c r="AA96" s="16">
        <v>9.0500000000000007</v>
      </c>
      <c r="AB96" s="16">
        <v>1050.8599999999999</v>
      </c>
      <c r="AC96" s="16">
        <v>104</v>
      </c>
      <c r="AD96" s="16">
        <v>85.22</v>
      </c>
      <c r="AE96" s="16">
        <v>17.34</v>
      </c>
      <c r="AF96" s="16">
        <v>0</v>
      </c>
      <c r="AG96" s="16">
        <v>0</v>
      </c>
      <c r="AH96" s="16">
        <v>102.56</v>
      </c>
      <c r="AI96" s="16">
        <v>2607.9</v>
      </c>
      <c r="AJ96" s="16">
        <v>753.16</v>
      </c>
      <c r="AK96" s="16">
        <v>29.21</v>
      </c>
      <c r="AL96" s="16">
        <v>3390.26</v>
      </c>
      <c r="AM96" s="16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</row>
    <row r="97" spans="1:97">
      <c r="A97" s="10" t="s">
        <v>40</v>
      </c>
      <c r="B97" s="10" t="s">
        <v>41</v>
      </c>
      <c r="C97" s="10" t="s">
        <v>400</v>
      </c>
      <c r="D97" s="10" t="s">
        <v>436</v>
      </c>
      <c r="E97" s="10" t="s">
        <v>438</v>
      </c>
      <c r="F97" s="11">
        <v>44214</v>
      </c>
      <c r="G97" s="11" t="s">
        <v>46</v>
      </c>
      <c r="H97" s="11" t="s">
        <v>439</v>
      </c>
      <c r="I97" s="12">
        <v>100</v>
      </c>
      <c r="J97" s="10" t="s">
        <v>48</v>
      </c>
      <c r="K97" s="10" t="s">
        <v>67</v>
      </c>
      <c r="L97" s="10" t="s">
        <v>68</v>
      </c>
      <c r="M97" s="18">
        <v>44008.7</v>
      </c>
      <c r="N97" s="24">
        <f t="shared" si="8"/>
        <v>16798.120790000001</v>
      </c>
      <c r="O97" s="24">
        <f t="shared" si="9"/>
        <v>60806.820789999998</v>
      </c>
      <c r="P97" s="16">
        <v>0</v>
      </c>
      <c r="Q97">
        <v>0</v>
      </c>
      <c r="R97">
        <v>0</v>
      </c>
      <c r="S97" s="16">
        <v>160</v>
      </c>
      <c r="T97" s="16">
        <v>-0.26</v>
      </c>
      <c r="U97" s="16">
        <v>26.68</v>
      </c>
      <c r="V97" s="16">
        <v>0</v>
      </c>
      <c r="W97" s="16">
        <v>8</v>
      </c>
      <c r="X97" s="16">
        <v>18.420000000000002</v>
      </c>
      <c r="Y97" s="16">
        <v>343.88</v>
      </c>
      <c r="Z97" s="16">
        <v>99.31</v>
      </c>
      <c r="AA97" s="16">
        <v>3.85</v>
      </c>
      <c r="AB97" s="16">
        <v>447.04</v>
      </c>
      <c r="AC97" s="16">
        <v>104</v>
      </c>
      <c r="AD97" s="16">
        <v>0</v>
      </c>
      <c r="AE97" s="16">
        <v>17.34</v>
      </c>
      <c r="AF97" s="16">
        <v>0</v>
      </c>
      <c r="AG97" s="16">
        <v>7.25</v>
      </c>
      <c r="AH97" s="16">
        <v>10.09</v>
      </c>
      <c r="AI97" s="16">
        <v>188.37</v>
      </c>
      <c r="AJ97" s="16">
        <v>54.4</v>
      </c>
      <c r="AK97" s="16">
        <v>2.11</v>
      </c>
      <c r="AL97" s="16">
        <v>244.88</v>
      </c>
      <c r="AM97" s="16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</row>
    <row r="98" spans="1:97">
      <c r="A98" s="10" t="s">
        <v>40</v>
      </c>
      <c r="B98" s="10" t="s">
        <v>41</v>
      </c>
      <c r="C98" s="10" t="s">
        <v>400</v>
      </c>
      <c r="D98" s="10" t="s">
        <v>440</v>
      </c>
      <c r="E98" s="10" t="s">
        <v>442</v>
      </c>
      <c r="F98" s="11">
        <v>44348</v>
      </c>
      <c r="G98" s="11" t="s">
        <v>46</v>
      </c>
      <c r="H98" s="11" t="s">
        <v>443</v>
      </c>
      <c r="I98" s="12">
        <v>100</v>
      </c>
      <c r="J98" s="10" t="s">
        <v>48</v>
      </c>
      <c r="K98" s="10" t="s">
        <v>67</v>
      </c>
      <c r="L98" s="10" t="s">
        <v>68</v>
      </c>
      <c r="M98" s="18">
        <v>53634.94</v>
      </c>
      <c r="N98" s="24">
        <f t="shared" si="8"/>
        <v>20472.456598000004</v>
      </c>
      <c r="O98" s="24">
        <f t="shared" si="9"/>
        <v>74107.396598000007</v>
      </c>
      <c r="P98" s="16">
        <v>0</v>
      </c>
      <c r="Q98">
        <v>0</v>
      </c>
      <c r="R98">
        <v>0</v>
      </c>
      <c r="S98" s="16">
        <v>160</v>
      </c>
      <c r="T98" s="16">
        <v>23.88</v>
      </c>
      <c r="U98" s="16">
        <v>26.68</v>
      </c>
      <c r="V98" s="16">
        <v>0</v>
      </c>
      <c r="W98" s="16">
        <v>32</v>
      </c>
      <c r="X98" s="16">
        <v>18.559999999999999</v>
      </c>
      <c r="Y98" s="16">
        <v>425.93</v>
      </c>
      <c r="Z98" s="16">
        <v>123.01</v>
      </c>
      <c r="AA98" s="16">
        <v>4.7699999999999996</v>
      </c>
      <c r="AB98" s="16">
        <v>553.71</v>
      </c>
      <c r="AC98" s="16">
        <v>104</v>
      </c>
      <c r="AD98" s="16">
        <v>0</v>
      </c>
      <c r="AE98" s="16">
        <v>17.34</v>
      </c>
      <c r="AF98" s="16">
        <v>0</v>
      </c>
      <c r="AG98" s="16">
        <v>9.25</v>
      </c>
      <c r="AH98" s="16">
        <v>8.09</v>
      </c>
      <c r="AI98" s="16">
        <v>185.66</v>
      </c>
      <c r="AJ98" s="16">
        <v>53.62</v>
      </c>
      <c r="AK98" s="16">
        <v>2.08</v>
      </c>
      <c r="AL98" s="16">
        <v>241.35</v>
      </c>
      <c r="AM98" s="16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</row>
    <row r="99" spans="1:97">
      <c r="A99" s="10" t="s">
        <v>40</v>
      </c>
      <c r="B99" s="10" t="s">
        <v>41</v>
      </c>
      <c r="C99" s="10" t="s">
        <v>400</v>
      </c>
      <c r="D99" s="10" t="s">
        <v>444</v>
      </c>
      <c r="E99" s="10" t="s">
        <v>446</v>
      </c>
      <c r="F99" s="11">
        <v>44510</v>
      </c>
      <c r="G99" s="11" t="s">
        <v>46</v>
      </c>
      <c r="H99" s="11" t="s">
        <v>447</v>
      </c>
      <c r="I99" s="12">
        <v>40</v>
      </c>
      <c r="J99" s="10" t="s">
        <v>48</v>
      </c>
      <c r="K99" s="10" t="s">
        <v>448</v>
      </c>
      <c r="L99" s="10" t="s">
        <v>449</v>
      </c>
      <c r="M99" s="18">
        <v>10668.61</v>
      </c>
      <c r="N99" s="24">
        <f t="shared" si="8"/>
        <v>4072.2084370000007</v>
      </c>
      <c r="O99" s="24">
        <f t="shared" si="9"/>
        <v>14740.818437000002</v>
      </c>
      <c r="P99" s="16">
        <v>0</v>
      </c>
      <c r="Q99">
        <v>0</v>
      </c>
      <c r="R99">
        <v>0</v>
      </c>
      <c r="S99" s="16">
        <v>64.08</v>
      </c>
      <c r="T99" s="16">
        <v>0</v>
      </c>
      <c r="U99" s="16">
        <v>10.68</v>
      </c>
      <c r="V99" s="16">
        <v>0</v>
      </c>
      <c r="W99" s="16">
        <v>6</v>
      </c>
      <c r="X99" s="16">
        <v>4.68</v>
      </c>
      <c r="Y99" s="16">
        <v>51.43</v>
      </c>
      <c r="Z99" s="16">
        <v>14.85</v>
      </c>
      <c r="AA99" s="16">
        <v>0.3</v>
      </c>
      <c r="AB99" s="16">
        <v>66.59</v>
      </c>
      <c r="AC99" s="16">
        <v>41.64</v>
      </c>
      <c r="AD99" s="16">
        <v>1.03</v>
      </c>
      <c r="AE99" s="16">
        <v>6.94</v>
      </c>
      <c r="AF99" s="16">
        <v>0</v>
      </c>
      <c r="AG99" s="16">
        <v>0</v>
      </c>
      <c r="AH99" s="16">
        <v>7.97</v>
      </c>
      <c r="AI99" s="16">
        <v>87.59</v>
      </c>
      <c r="AJ99" s="16">
        <v>25.3</v>
      </c>
      <c r="AK99" s="16">
        <v>0.51</v>
      </c>
      <c r="AL99" s="16">
        <v>113.4</v>
      </c>
      <c r="AM99" s="16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</row>
    <row r="100" spans="1:97">
      <c r="A100" s="10" t="s">
        <v>40</v>
      </c>
      <c r="B100" s="10" t="s">
        <v>41</v>
      </c>
      <c r="C100" s="10" t="s">
        <v>400</v>
      </c>
      <c r="D100" s="10" t="s">
        <v>450</v>
      </c>
      <c r="E100" s="10" t="s">
        <v>452</v>
      </c>
      <c r="F100" s="11">
        <v>44515</v>
      </c>
      <c r="G100" s="11" t="s">
        <v>46</v>
      </c>
      <c r="H100" s="11" t="s">
        <v>415</v>
      </c>
      <c r="I100" s="12">
        <v>100</v>
      </c>
      <c r="J100" s="10" t="s">
        <v>48</v>
      </c>
      <c r="K100" s="10" t="s">
        <v>58</v>
      </c>
      <c r="L100" s="10" t="s">
        <v>59</v>
      </c>
      <c r="M100" s="18">
        <v>30502.35</v>
      </c>
      <c r="N100" s="24">
        <f t="shared" si="8"/>
        <v>11642.746995000001</v>
      </c>
      <c r="O100" s="24">
        <f t="shared" si="9"/>
        <v>42145.096995</v>
      </c>
      <c r="P100" s="16">
        <v>0</v>
      </c>
      <c r="Q100">
        <v>0</v>
      </c>
      <c r="R100">
        <v>0</v>
      </c>
      <c r="S100" s="16">
        <v>160</v>
      </c>
      <c r="T100" s="16">
        <v>-7.0000000000000007E-2</v>
      </c>
      <c r="U100" s="16">
        <v>26.68</v>
      </c>
      <c r="V100" s="16">
        <v>0</v>
      </c>
      <c r="W100" s="16">
        <v>14.75</v>
      </c>
      <c r="X100" s="16">
        <v>11.86</v>
      </c>
      <c r="Y100" s="16">
        <v>150.44</v>
      </c>
      <c r="Z100" s="16">
        <v>43.45</v>
      </c>
      <c r="AA100" s="16">
        <v>1.68</v>
      </c>
      <c r="AB100" s="16">
        <v>195.58</v>
      </c>
      <c r="AC100" s="16">
        <v>104</v>
      </c>
      <c r="AD100" s="16">
        <v>0</v>
      </c>
      <c r="AE100" s="16">
        <v>17.34</v>
      </c>
      <c r="AF100" s="16">
        <v>0</v>
      </c>
      <c r="AG100" s="16">
        <v>2.25</v>
      </c>
      <c r="AH100" s="16">
        <v>15.09</v>
      </c>
      <c r="AI100" s="16">
        <v>191.42</v>
      </c>
      <c r="AJ100" s="16">
        <v>55.28</v>
      </c>
      <c r="AK100" s="16">
        <v>2.14</v>
      </c>
      <c r="AL100" s="16">
        <v>248.84</v>
      </c>
      <c r="AM100" s="16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</row>
    <row r="101" spans="1:97">
      <c r="A101" s="10" t="s">
        <v>40</v>
      </c>
      <c r="B101" s="10" t="s">
        <v>41</v>
      </c>
      <c r="C101" s="10" t="s">
        <v>400</v>
      </c>
      <c r="D101" s="10" t="s">
        <v>453</v>
      </c>
      <c r="E101" s="10" t="s">
        <v>455</v>
      </c>
      <c r="F101" s="11">
        <v>44543</v>
      </c>
      <c r="G101" s="11" t="s">
        <v>46</v>
      </c>
      <c r="H101" s="11" t="s">
        <v>415</v>
      </c>
      <c r="I101" s="12">
        <v>100</v>
      </c>
      <c r="J101" s="10" t="s">
        <v>48</v>
      </c>
      <c r="K101" s="10" t="s">
        <v>49</v>
      </c>
      <c r="L101" s="10" t="s">
        <v>50</v>
      </c>
      <c r="M101" s="18">
        <v>32847.68</v>
      </c>
      <c r="N101" s="24">
        <f t="shared" si="8"/>
        <v>12537.959456000001</v>
      </c>
      <c r="O101" s="24">
        <f t="shared" si="9"/>
        <v>45385.639456000004</v>
      </c>
      <c r="P101" s="16">
        <v>0</v>
      </c>
      <c r="Q101">
        <v>0</v>
      </c>
      <c r="R101">
        <v>0</v>
      </c>
      <c r="S101" s="16">
        <v>160</v>
      </c>
      <c r="T101" s="16">
        <v>0.09</v>
      </c>
      <c r="U101" s="16">
        <v>26.68</v>
      </c>
      <c r="V101" s="16">
        <v>0</v>
      </c>
      <c r="W101" s="16">
        <v>0</v>
      </c>
      <c r="X101" s="16">
        <v>26.77</v>
      </c>
      <c r="Y101" s="16">
        <v>367.28</v>
      </c>
      <c r="Z101" s="16">
        <v>106.07</v>
      </c>
      <c r="AA101" s="16">
        <v>4.1100000000000003</v>
      </c>
      <c r="AB101" s="16">
        <v>477.46</v>
      </c>
      <c r="AC101" s="16">
        <v>104</v>
      </c>
      <c r="AD101" s="16">
        <v>11.17</v>
      </c>
      <c r="AE101" s="16">
        <v>17.34</v>
      </c>
      <c r="AF101" s="16">
        <v>0</v>
      </c>
      <c r="AG101" s="16">
        <v>0</v>
      </c>
      <c r="AH101" s="16">
        <v>28.51</v>
      </c>
      <c r="AI101" s="16">
        <v>391.15</v>
      </c>
      <c r="AJ101" s="16">
        <v>112.96</v>
      </c>
      <c r="AK101" s="16">
        <v>4.38</v>
      </c>
      <c r="AL101" s="16">
        <v>508.5</v>
      </c>
      <c r="AM101" s="16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</row>
    <row r="102" spans="1:97">
      <c r="A102" s="10" t="s">
        <v>40</v>
      </c>
      <c r="B102" s="10" t="s">
        <v>41</v>
      </c>
      <c r="C102" s="10" t="s">
        <v>400</v>
      </c>
      <c r="D102" s="10" t="s">
        <v>456</v>
      </c>
      <c r="E102" s="10" t="s">
        <v>458</v>
      </c>
      <c r="F102" s="11">
        <v>44648</v>
      </c>
      <c r="G102" s="11" t="s">
        <v>46</v>
      </c>
      <c r="H102" s="11" t="s">
        <v>459</v>
      </c>
      <c r="I102" s="12">
        <v>100</v>
      </c>
      <c r="J102" s="10" t="s">
        <v>48</v>
      </c>
      <c r="K102" s="10" t="s">
        <v>80</v>
      </c>
      <c r="L102" s="10" t="s">
        <v>81</v>
      </c>
      <c r="M102" s="18">
        <v>55349.25</v>
      </c>
      <c r="N102" s="24">
        <f t="shared" si="8"/>
        <v>21126.808725000003</v>
      </c>
      <c r="O102" s="24">
        <f t="shared" si="9"/>
        <v>76476.05872500001</v>
      </c>
      <c r="P102" s="16">
        <v>0</v>
      </c>
      <c r="Q102">
        <v>0</v>
      </c>
      <c r="R102">
        <v>0</v>
      </c>
      <c r="S102" s="16">
        <v>160</v>
      </c>
      <c r="T102" s="16">
        <v>0.06</v>
      </c>
      <c r="U102" s="16">
        <v>26.68</v>
      </c>
      <c r="V102" s="16">
        <v>0</v>
      </c>
      <c r="W102" s="16">
        <v>28</v>
      </c>
      <c r="X102" s="16">
        <v>-1.26</v>
      </c>
      <c r="Y102" s="16">
        <v>-29.86</v>
      </c>
      <c r="Z102" s="16">
        <v>-8.6199999999999992</v>
      </c>
      <c r="AA102" s="16">
        <v>-0.33</v>
      </c>
      <c r="AB102" s="16">
        <v>-38.82</v>
      </c>
      <c r="AC102" s="16">
        <v>104</v>
      </c>
      <c r="AD102" s="16">
        <v>0.25</v>
      </c>
      <c r="AE102" s="16">
        <v>17.34</v>
      </c>
      <c r="AF102" s="16">
        <v>0</v>
      </c>
      <c r="AG102" s="16">
        <v>0</v>
      </c>
      <c r="AH102" s="16">
        <v>17.59</v>
      </c>
      <c r="AI102" s="16">
        <v>416.92</v>
      </c>
      <c r="AJ102" s="16">
        <v>120.41</v>
      </c>
      <c r="AK102" s="16">
        <v>4.67</v>
      </c>
      <c r="AL102" s="16">
        <v>541.99</v>
      </c>
      <c r="AM102" s="16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</row>
    <row r="103" spans="1:97">
      <c r="A103" s="10" t="s">
        <v>40</v>
      </c>
      <c r="B103" s="10" t="s">
        <v>41</v>
      </c>
      <c r="C103" s="10" t="s">
        <v>400</v>
      </c>
      <c r="D103" s="10" t="s">
        <v>460</v>
      </c>
      <c r="E103" s="10" t="s">
        <v>462</v>
      </c>
      <c r="F103" s="11">
        <v>44753</v>
      </c>
      <c r="G103" s="11" t="s">
        <v>46</v>
      </c>
      <c r="H103" s="11" t="s">
        <v>419</v>
      </c>
      <c r="I103" s="12">
        <v>100</v>
      </c>
      <c r="J103" s="10" t="s">
        <v>48</v>
      </c>
      <c r="K103" s="10" t="s">
        <v>67</v>
      </c>
      <c r="L103" s="10" t="s">
        <v>68</v>
      </c>
      <c r="M103" s="18">
        <v>50787.94</v>
      </c>
      <c r="N103" s="24">
        <f t="shared" si="8"/>
        <v>19385.756698000005</v>
      </c>
      <c r="O103" s="24">
        <f t="shared" si="9"/>
        <v>70173.696698000014</v>
      </c>
      <c r="P103" s="16">
        <v>0</v>
      </c>
      <c r="Q103">
        <v>0</v>
      </c>
      <c r="R103">
        <v>0</v>
      </c>
      <c r="S103" s="16">
        <v>160</v>
      </c>
      <c r="T103" s="16">
        <v>23.79</v>
      </c>
      <c r="U103" s="16">
        <v>26.68</v>
      </c>
      <c r="V103" s="16">
        <v>0</v>
      </c>
      <c r="W103" s="16">
        <v>24</v>
      </c>
      <c r="X103" s="16">
        <v>26.47</v>
      </c>
      <c r="Y103" s="16">
        <v>573.95000000000005</v>
      </c>
      <c r="Z103" s="16">
        <v>165.76</v>
      </c>
      <c r="AA103" s="16">
        <v>6.43</v>
      </c>
      <c r="AB103" s="16">
        <v>746.13</v>
      </c>
      <c r="AC103" s="16">
        <v>104</v>
      </c>
      <c r="AD103" s="16">
        <v>42.25</v>
      </c>
      <c r="AE103" s="16">
        <v>17.34</v>
      </c>
      <c r="AF103" s="16">
        <v>0</v>
      </c>
      <c r="AG103" s="16">
        <v>0</v>
      </c>
      <c r="AH103" s="16">
        <v>59.59</v>
      </c>
      <c r="AI103" s="16">
        <v>1292.0899999999999</v>
      </c>
      <c r="AJ103" s="16">
        <v>373.16</v>
      </c>
      <c r="AK103" s="16">
        <v>14.47</v>
      </c>
      <c r="AL103" s="16">
        <v>1679.72</v>
      </c>
      <c r="AM103" s="16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</row>
    <row r="104" spans="1:97">
      <c r="A104" s="10" t="s">
        <v>40</v>
      </c>
      <c r="B104" s="10" t="s">
        <v>41</v>
      </c>
      <c r="C104" s="10" t="s">
        <v>400</v>
      </c>
      <c r="D104" s="10" t="s">
        <v>463</v>
      </c>
      <c r="E104" s="10" t="s">
        <v>465</v>
      </c>
      <c r="F104" s="11">
        <v>44935</v>
      </c>
      <c r="G104" s="11" t="s">
        <v>46</v>
      </c>
      <c r="H104" s="11" t="s">
        <v>466</v>
      </c>
      <c r="I104" s="12">
        <v>100</v>
      </c>
      <c r="J104" s="10" t="s">
        <v>48</v>
      </c>
      <c r="K104" s="10" t="s">
        <v>67</v>
      </c>
      <c r="L104" s="10" t="s">
        <v>68</v>
      </c>
      <c r="M104" s="18">
        <v>48787.89</v>
      </c>
      <c r="N104" s="24">
        <f t="shared" si="8"/>
        <v>18622.337613000003</v>
      </c>
      <c r="O104" s="24">
        <f t="shared" si="9"/>
        <v>67410.227612999995</v>
      </c>
      <c r="P104" s="16">
        <v>0</v>
      </c>
      <c r="Q104">
        <v>0</v>
      </c>
      <c r="R104" s="29">
        <v>1</v>
      </c>
      <c r="S104" s="16">
        <v>160</v>
      </c>
      <c r="T104" s="16">
        <v>37.5</v>
      </c>
      <c r="U104" s="16">
        <v>26.68</v>
      </c>
      <c r="V104" s="16">
        <v>0</v>
      </c>
      <c r="W104" s="16">
        <v>37.5</v>
      </c>
      <c r="X104" s="16">
        <v>26.68</v>
      </c>
      <c r="Y104" s="16">
        <v>554.77</v>
      </c>
      <c r="Z104" s="16">
        <v>160.22</v>
      </c>
      <c r="AA104" s="16">
        <v>6.21</v>
      </c>
      <c r="AB104" s="16">
        <v>721.21</v>
      </c>
      <c r="AC104" s="16">
        <v>104</v>
      </c>
      <c r="AD104" s="16">
        <v>17.25</v>
      </c>
      <c r="AE104" s="16">
        <v>17.34</v>
      </c>
      <c r="AF104" s="16">
        <v>0</v>
      </c>
      <c r="AG104" s="16">
        <v>0</v>
      </c>
      <c r="AH104" s="16">
        <v>34.590000000000003</v>
      </c>
      <c r="AI104" s="16">
        <v>719.25</v>
      </c>
      <c r="AJ104" s="16">
        <v>207.72</v>
      </c>
      <c r="AK104" s="16">
        <v>8.06</v>
      </c>
      <c r="AL104" s="16">
        <v>935.03</v>
      </c>
      <c r="AM104" s="16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</row>
    <row r="105" spans="1:97">
      <c r="A105" s="10" t="s">
        <v>40</v>
      </c>
      <c r="B105" s="10" t="s">
        <v>41</v>
      </c>
      <c r="C105" s="10" t="s">
        <v>400</v>
      </c>
      <c r="D105" s="10" t="s">
        <v>467</v>
      </c>
      <c r="E105" s="10" t="s">
        <v>469</v>
      </c>
      <c r="F105" s="11">
        <v>44970</v>
      </c>
      <c r="G105" s="11" t="s">
        <v>46</v>
      </c>
      <c r="H105" s="11" t="s">
        <v>419</v>
      </c>
      <c r="I105" s="12">
        <v>100</v>
      </c>
      <c r="J105" s="10" t="s">
        <v>48</v>
      </c>
      <c r="K105" s="10" t="s">
        <v>49</v>
      </c>
      <c r="L105" s="10" t="s">
        <v>50</v>
      </c>
      <c r="M105" s="18">
        <v>35745.379999999997</v>
      </c>
      <c r="N105" s="24">
        <f t="shared" si="8"/>
        <v>13644.011546</v>
      </c>
      <c r="O105" s="24">
        <f t="shared" si="9"/>
        <v>49389.391545999999</v>
      </c>
      <c r="P105" s="16">
        <v>0</v>
      </c>
      <c r="Q105">
        <v>0</v>
      </c>
      <c r="R105">
        <v>0</v>
      </c>
      <c r="S105" s="16">
        <v>160</v>
      </c>
      <c r="T105" s="16">
        <v>-0.01</v>
      </c>
      <c r="U105" s="16">
        <v>26.68</v>
      </c>
      <c r="V105" s="16">
        <v>0</v>
      </c>
      <c r="W105" s="16">
        <v>0</v>
      </c>
      <c r="X105" s="16">
        <v>26.67</v>
      </c>
      <c r="Y105" s="16">
        <v>400.27</v>
      </c>
      <c r="Z105" s="16">
        <v>115.6</v>
      </c>
      <c r="AA105" s="16">
        <v>4.4800000000000004</v>
      </c>
      <c r="AB105" s="16">
        <v>520.35</v>
      </c>
      <c r="AC105" s="16">
        <v>104</v>
      </c>
      <c r="AD105" s="16">
        <v>0</v>
      </c>
      <c r="AE105" s="16">
        <v>17.34</v>
      </c>
      <c r="AF105" s="16">
        <v>0</v>
      </c>
      <c r="AG105" s="16">
        <v>5.13</v>
      </c>
      <c r="AH105" s="16">
        <v>12.21</v>
      </c>
      <c r="AI105" s="16">
        <v>183.25</v>
      </c>
      <c r="AJ105" s="16">
        <v>52.92</v>
      </c>
      <c r="AK105" s="16">
        <v>2.0499999999999998</v>
      </c>
      <c r="AL105" s="16">
        <v>238.23</v>
      </c>
      <c r="AM105" s="16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</row>
    <row r="106" spans="1:97">
      <c r="A106" s="10" t="s">
        <v>40</v>
      </c>
      <c r="B106" s="10" t="s">
        <v>41</v>
      </c>
      <c r="C106" s="10" t="s">
        <v>400</v>
      </c>
      <c r="D106" s="10" t="s">
        <v>470</v>
      </c>
      <c r="E106" s="10" t="s">
        <v>472</v>
      </c>
      <c r="F106" s="11">
        <v>45035</v>
      </c>
      <c r="G106" s="11" t="s">
        <v>46</v>
      </c>
      <c r="H106" s="11" t="s">
        <v>419</v>
      </c>
      <c r="I106" s="12">
        <v>100</v>
      </c>
      <c r="J106" s="10" t="s">
        <v>48</v>
      </c>
      <c r="K106" s="10" t="s">
        <v>67</v>
      </c>
      <c r="L106" s="10" t="s">
        <v>68</v>
      </c>
      <c r="M106" s="18">
        <v>49787.85</v>
      </c>
      <c r="N106" s="24">
        <f t="shared" si="8"/>
        <v>19004.022345000001</v>
      </c>
      <c r="O106" s="24">
        <f t="shared" si="9"/>
        <v>68791.872344999996</v>
      </c>
      <c r="P106" s="16">
        <v>0</v>
      </c>
      <c r="Q106">
        <v>0</v>
      </c>
      <c r="R106">
        <v>0</v>
      </c>
      <c r="S106" s="16">
        <v>160</v>
      </c>
      <c r="T106" s="16">
        <v>-0.78</v>
      </c>
      <c r="U106" s="16">
        <v>26.68</v>
      </c>
      <c r="V106" s="16">
        <v>0</v>
      </c>
      <c r="W106" s="16">
        <v>16</v>
      </c>
      <c r="X106" s="16">
        <v>9.9</v>
      </c>
      <c r="Y106" s="16">
        <v>210.26</v>
      </c>
      <c r="Z106" s="16">
        <v>60.72</v>
      </c>
      <c r="AA106" s="16">
        <v>2.35</v>
      </c>
      <c r="AB106" s="16">
        <v>273.33999999999997</v>
      </c>
      <c r="AC106" s="16">
        <v>104</v>
      </c>
      <c r="AD106" s="16">
        <v>7.75</v>
      </c>
      <c r="AE106" s="16">
        <v>17.34</v>
      </c>
      <c r="AF106" s="16">
        <v>0</v>
      </c>
      <c r="AG106" s="16">
        <v>0</v>
      </c>
      <c r="AH106" s="16">
        <v>25.09</v>
      </c>
      <c r="AI106" s="16">
        <v>532.87</v>
      </c>
      <c r="AJ106" s="16">
        <v>153.88999999999999</v>
      </c>
      <c r="AK106" s="16">
        <v>5.97</v>
      </c>
      <c r="AL106" s="16">
        <v>692.73</v>
      </c>
      <c r="AM106" s="16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</row>
    <row r="107" spans="1:97">
      <c r="A107" s="10" t="s">
        <v>40</v>
      </c>
      <c r="B107" s="10" t="s">
        <v>41</v>
      </c>
      <c r="C107" s="10" t="s">
        <v>400</v>
      </c>
      <c r="D107" s="10" t="s">
        <v>473</v>
      </c>
      <c r="E107" s="10" t="s">
        <v>475</v>
      </c>
      <c r="F107" s="11">
        <v>45208</v>
      </c>
      <c r="G107" s="11" t="s">
        <v>46</v>
      </c>
      <c r="H107" s="11" t="s">
        <v>476</v>
      </c>
      <c r="I107" s="12">
        <v>100</v>
      </c>
      <c r="J107" s="10" t="s">
        <v>48</v>
      </c>
      <c r="K107" s="10" t="s">
        <v>49</v>
      </c>
      <c r="L107" s="10" t="s">
        <v>50</v>
      </c>
      <c r="M107" s="18">
        <v>34033.279999999999</v>
      </c>
      <c r="N107" s="24">
        <f t="shared" si="8"/>
        <v>12990.502976000002</v>
      </c>
      <c r="O107" s="24">
        <f t="shared" si="9"/>
        <v>47023.782976000002</v>
      </c>
      <c r="P107" s="16">
        <v>0</v>
      </c>
      <c r="Q107">
        <v>0</v>
      </c>
      <c r="R107">
        <v>0</v>
      </c>
      <c r="S107" s="16">
        <v>160</v>
      </c>
      <c r="T107" s="16">
        <v>55.52</v>
      </c>
      <c r="U107" s="16">
        <v>26.68</v>
      </c>
      <c r="V107" s="16">
        <v>0</v>
      </c>
      <c r="W107" s="16">
        <v>68.25</v>
      </c>
      <c r="X107" s="16">
        <v>13.95</v>
      </c>
      <c r="Y107" s="16">
        <v>198.75</v>
      </c>
      <c r="Z107" s="16">
        <v>57.4</v>
      </c>
      <c r="AA107" s="16">
        <v>0.63</v>
      </c>
      <c r="AB107" s="16">
        <v>256.77999999999997</v>
      </c>
      <c r="AC107" s="16">
        <v>104</v>
      </c>
      <c r="AD107" s="16">
        <v>48.76</v>
      </c>
      <c r="AE107" s="16">
        <v>17.34</v>
      </c>
      <c r="AF107" s="16">
        <v>0</v>
      </c>
      <c r="AG107" s="16">
        <v>0</v>
      </c>
      <c r="AH107" s="16">
        <v>66.099999999999994</v>
      </c>
      <c r="AI107" s="16">
        <v>941.73</v>
      </c>
      <c r="AJ107" s="16">
        <v>271.97000000000003</v>
      </c>
      <c r="AK107" s="16">
        <v>2.99</v>
      </c>
      <c r="AL107" s="16">
        <v>1216.69</v>
      </c>
      <c r="AM107" s="16" t="s">
        <v>477</v>
      </c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</row>
    <row r="108" spans="1:97">
      <c r="A108" s="10" t="s">
        <v>40</v>
      </c>
      <c r="B108" s="10" t="s">
        <v>41</v>
      </c>
      <c r="C108" s="10" t="s">
        <v>400</v>
      </c>
      <c r="D108" s="10" t="s">
        <v>478</v>
      </c>
      <c r="E108" s="10" t="s">
        <v>480</v>
      </c>
      <c r="F108" s="11">
        <v>45384</v>
      </c>
      <c r="G108" s="11" t="s">
        <v>46</v>
      </c>
      <c r="H108" s="11" t="s">
        <v>447</v>
      </c>
      <c r="I108" s="12">
        <v>40</v>
      </c>
      <c r="J108" s="10" t="s">
        <v>48</v>
      </c>
      <c r="K108" s="10" t="s">
        <v>448</v>
      </c>
      <c r="L108" s="10" t="s">
        <v>449</v>
      </c>
      <c r="M108" s="18">
        <v>10444.07</v>
      </c>
      <c r="N108" s="24">
        <f t="shared" si="8"/>
        <v>3986.5015190000004</v>
      </c>
      <c r="O108" s="24">
        <f t="shared" si="9"/>
        <v>14430.571519000001</v>
      </c>
      <c r="P108" s="16">
        <v>0</v>
      </c>
      <c r="Q108">
        <v>0</v>
      </c>
      <c r="R108">
        <v>0</v>
      </c>
      <c r="S108" s="16">
        <v>64.08</v>
      </c>
      <c r="T108" s="16">
        <v>-1.1100000000000001</v>
      </c>
      <c r="U108" s="16">
        <v>10.68</v>
      </c>
      <c r="V108" s="16">
        <v>0</v>
      </c>
      <c r="W108" s="16">
        <v>12.25</v>
      </c>
      <c r="X108" s="16">
        <v>-2.68</v>
      </c>
      <c r="Y108" s="16">
        <v>-28.78</v>
      </c>
      <c r="Z108" s="16">
        <v>-8.31</v>
      </c>
      <c r="AA108" s="16">
        <v>-0.17</v>
      </c>
      <c r="AB108" s="16">
        <v>-37.270000000000003</v>
      </c>
      <c r="AC108" s="16">
        <v>41.64</v>
      </c>
      <c r="AD108" s="16">
        <v>0.12</v>
      </c>
      <c r="AE108" s="16">
        <v>6.94</v>
      </c>
      <c r="AF108" s="16">
        <v>0</v>
      </c>
      <c r="AG108" s="16">
        <v>0</v>
      </c>
      <c r="AH108" s="16">
        <v>7.06</v>
      </c>
      <c r="AI108" s="16">
        <v>75.83</v>
      </c>
      <c r="AJ108" s="16">
        <v>21.9</v>
      </c>
      <c r="AK108" s="16">
        <v>0.45</v>
      </c>
      <c r="AL108" s="16">
        <v>98.17</v>
      </c>
      <c r="AM108" s="16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</row>
    <row r="109" spans="1:97">
      <c r="A109" s="10" t="s">
        <v>40</v>
      </c>
      <c r="B109" s="10" t="s">
        <v>41</v>
      </c>
      <c r="C109" s="10" t="s">
        <v>400</v>
      </c>
      <c r="D109" s="10" t="s">
        <v>481</v>
      </c>
      <c r="E109" s="10" t="s">
        <v>483</v>
      </c>
      <c r="F109" s="11">
        <v>45572</v>
      </c>
      <c r="G109" s="11" t="s">
        <v>46</v>
      </c>
      <c r="H109" s="11" t="s">
        <v>484</v>
      </c>
      <c r="I109" s="12">
        <v>100</v>
      </c>
      <c r="J109" s="10" t="s">
        <v>87</v>
      </c>
      <c r="K109" s="10" t="s">
        <v>88</v>
      </c>
      <c r="L109" s="10" t="s">
        <v>89</v>
      </c>
      <c r="M109" s="18">
        <v>65473.39</v>
      </c>
      <c r="N109" s="24">
        <f t="shared" si="8"/>
        <v>24991.192963000001</v>
      </c>
      <c r="O109" s="24">
        <f>M109+N109</f>
        <v>90464.582962999993</v>
      </c>
      <c r="P109" s="16">
        <v>0</v>
      </c>
      <c r="Q109">
        <v>0</v>
      </c>
      <c r="R109">
        <v>0</v>
      </c>
      <c r="S109" s="16">
        <v>160</v>
      </c>
      <c r="T109" s="16">
        <v>0.02</v>
      </c>
      <c r="U109" s="16">
        <v>26.68</v>
      </c>
      <c r="V109" s="16">
        <v>0</v>
      </c>
      <c r="W109" s="16">
        <v>32</v>
      </c>
      <c r="X109" s="16">
        <v>-5.3</v>
      </c>
      <c r="Y109" s="16">
        <v>-149.47999999999999</v>
      </c>
      <c r="Z109" s="16">
        <v>-43.17</v>
      </c>
      <c r="AA109" s="16">
        <v>-1.67</v>
      </c>
      <c r="AB109" s="16">
        <v>-194.32</v>
      </c>
      <c r="AC109" s="16">
        <v>104</v>
      </c>
      <c r="AD109" s="16">
        <v>-1.74</v>
      </c>
      <c r="AE109" s="16">
        <v>17.34</v>
      </c>
      <c r="AF109" s="16">
        <v>0</v>
      </c>
      <c r="AG109" s="16">
        <v>0.75</v>
      </c>
      <c r="AH109" s="16">
        <v>14.85</v>
      </c>
      <c r="AI109" s="16">
        <v>418.82</v>
      </c>
      <c r="AJ109" s="16">
        <v>120.96</v>
      </c>
      <c r="AK109" s="16">
        <v>4.6900000000000004</v>
      </c>
      <c r="AL109" s="16">
        <v>544.47</v>
      </c>
      <c r="AM109" s="16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</row>
    <row r="110" spans="1:97">
      <c r="A110" s="10" t="s">
        <v>40</v>
      </c>
      <c r="B110" s="10" t="s">
        <v>41</v>
      </c>
      <c r="C110" s="10" t="s">
        <v>485</v>
      </c>
      <c r="D110" s="10" t="s">
        <v>486</v>
      </c>
      <c r="E110" s="10" t="s">
        <v>488</v>
      </c>
      <c r="F110" s="11">
        <v>34799</v>
      </c>
      <c r="G110" s="11" t="s">
        <v>46</v>
      </c>
      <c r="H110" s="11" t="s">
        <v>489</v>
      </c>
      <c r="I110" s="12">
        <v>100</v>
      </c>
      <c r="J110" s="10" t="s">
        <v>48</v>
      </c>
      <c r="K110" s="10" t="s">
        <v>80</v>
      </c>
      <c r="L110" s="10" t="s">
        <v>81</v>
      </c>
      <c r="M110" s="18">
        <v>52292.95</v>
      </c>
      <c r="N110" s="24">
        <f t="shared" si="8"/>
        <v>19960.219015000002</v>
      </c>
      <c r="O110" s="24">
        <f t="shared" si="9"/>
        <v>72253.169014999992</v>
      </c>
      <c r="P110" s="16">
        <v>0</v>
      </c>
      <c r="Q110">
        <v>0</v>
      </c>
      <c r="R110" s="29">
        <v>2</v>
      </c>
      <c r="S110" s="16">
        <v>208</v>
      </c>
      <c r="T110" s="16">
        <v>316.68</v>
      </c>
      <c r="U110" s="16">
        <v>34.68</v>
      </c>
      <c r="V110" s="16">
        <v>0</v>
      </c>
      <c r="W110" s="16">
        <v>112</v>
      </c>
      <c r="X110" s="16">
        <v>239.36</v>
      </c>
      <c r="Y110" s="16">
        <v>5348</v>
      </c>
      <c r="Z110" s="16">
        <v>1544.5</v>
      </c>
      <c r="AA110" s="16">
        <v>59.9</v>
      </c>
      <c r="AB110" s="16">
        <v>6952.4</v>
      </c>
      <c r="AC110" s="16">
        <v>104</v>
      </c>
      <c r="AD110" s="16">
        <v>101</v>
      </c>
      <c r="AE110" s="16">
        <v>17.34</v>
      </c>
      <c r="AF110" s="16">
        <v>0</v>
      </c>
      <c r="AG110" s="16">
        <v>0</v>
      </c>
      <c r="AH110" s="16">
        <v>118.34</v>
      </c>
      <c r="AI110" s="16">
        <v>2644.06</v>
      </c>
      <c r="AJ110" s="16">
        <v>763.6</v>
      </c>
      <c r="AK110" s="16">
        <v>29.61</v>
      </c>
      <c r="AL110" s="16">
        <v>3437.28</v>
      </c>
      <c r="AM110" s="16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</row>
    <row r="111" spans="1:97">
      <c r="A111" s="10" t="s">
        <v>40</v>
      </c>
      <c r="B111" s="10" t="s">
        <v>41</v>
      </c>
      <c r="C111" s="10" t="s">
        <v>485</v>
      </c>
      <c r="D111" s="10" t="s">
        <v>490</v>
      </c>
      <c r="E111" s="10" t="s">
        <v>492</v>
      </c>
      <c r="F111" s="11">
        <v>41913</v>
      </c>
      <c r="G111" s="11" t="s">
        <v>46</v>
      </c>
      <c r="H111" s="11" t="s">
        <v>493</v>
      </c>
      <c r="I111" s="12">
        <v>100</v>
      </c>
      <c r="J111" s="10" t="s">
        <v>399</v>
      </c>
      <c r="K111" s="10" t="s">
        <v>58</v>
      </c>
      <c r="L111" s="10" t="s">
        <v>59</v>
      </c>
      <c r="M111" s="18">
        <v>33594.14</v>
      </c>
      <c r="N111" s="24">
        <f t="shared" ref="N111:N112" si="10">M111*(31.58+1.3+6.91)%</f>
        <v>13367.108305999996</v>
      </c>
      <c r="O111" s="24">
        <f t="shared" si="9"/>
        <v>46961.248305999994</v>
      </c>
      <c r="P111" s="16">
        <v>0</v>
      </c>
      <c r="Q111">
        <v>0</v>
      </c>
      <c r="R111" s="29">
        <v>1</v>
      </c>
      <c r="S111" s="16">
        <v>168</v>
      </c>
      <c r="T111" s="16">
        <v>0.08</v>
      </c>
      <c r="U111" s="16">
        <v>28</v>
      </c>
      <c r="V111" s="16">
        <v>0</v>
      </c>
      <c r="W111" s="16">
        <v>0</v>
      </c>
      <c r="X111" s="16">
        <v>28.08</v>
      </c>
      <c r="Y111" s="16">
        <v>394.79</v>
      </c>
      <c r="Z111" s="16">
        <v>122.78</v>
      </c>
      <c r="AA111" s="16">
        <v>4.42</v>
      </c>
      <c r="AB111" s="16">
        <v>522</v>
      </c>
      <c r="AC111" s="16">
        <v>104</v>
      </c>
      <c r="AD111" s="16">
        <v>12.54</v>
      </c>
      <c r="AE111" s="16">
        <v>17.34</v>
      </c>
      <c r="AF111" s="16">
        <v>0</v>
      </c>
      <c r="AG111" s="16">
        <v>0</v>
      </c>
      <c r="AH111" s="16">
        <v>29.88</v>
      </c>
      <c r="AI111" s="16">
        <v>420.1</v>
      </c>
      <c r="AJ111" s="16">
        <v>130.65</v>
      </c>
      <c r="AK111" s="16">
        <v>4.71</v>
      </c>
      <c r="AL111" s="16">
        <v>555.46</v>
      </c>
      <c r="AM111" s="16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</row>
    <row r="112" spans="1:97">
      <c r="A112" s="10" t="s">
        <v>40</v>
      </c>
      <c r="B112" s="10" t="s">
        <v>41</v>
      </c>
      <c r="C112" s="10" t="s">
        <v>485</v>
      </c>
      <c r="D112" s="10" t="s">
        <v>494</v>
      </c>
      <c r="E112" s="10" t="s">
        <v>496</v>
      </c>
      <c r="F112" s="11">
        <v>42023</v>
      </c>
      <c r="G112" s="11" t="s">
        <v>46</v>
      </c>
      <c r="H112" s="11" t="s">
        <v>493</v>
      </c>
      <c r="I112" s="12">
        <v>100</v>
      </c>
      <c r="J112" s="10" t="s">
        <v>399</v>
      </c>
      <c r="K112" s="10" t="s">
        <v>58</v>
      </c>
      <c r="L112" s="10" t="s">
        <v>59</v>
      </c>
      <c r="M112" s="18">
        <v>35819.74</v>
      </c>
      <c r="N112" s="24">
        <f t="shared" si="10"/>
        <v>14252.674545999997</v>
      </c>
      <c r="O112" s="24">
        <f t="shared" si="9"/>
        <v>50072.414545999993</v>
      </c>
      <c r="P112" s="16">
        <v>0</v>
      </c>
      <c r="Q112">
        <v>0</v>
      </c>
      <c r="R112" s="29">
        <v>2</v>
      </c>
      <c r="S112" s="16">
        <v>168</v>
      </c>
      <c r="T112" s="16">
        <v>25.08</v>
      </c>
      <c r="U112" s="16">
        <v>28</v>
      </c>
      <c r="V112" s="16">
        <v>0</v>
      </c>
      <c r="W112" s="16">
        <v>46.75</v>
      </c>
      <c r="X112" s="16">
        <v>6.33</v>
      </c>
      <c r="Y112" s="16">
        <v>95.26</v>
      </c>
      <c r="Z112" s="16">
        <v>29.63</v>
      </c>
      <c r="AA112" s="16">
        <v>1.07</v>
      </c>
      <c r="AB112" s="16">
        <v>125.95</v>
      </c>
      <c r="AC112" s="16">
        <v>104</v>
      </c>
      <c r="AD112" s="16">
        <v>20.21</v>
      </c>
      <c r="AE112" s="16">
        <v>17.34</v>
      </c>
      <c r="AF112" s="16">
        <v>0</v>
      </c>
      <c r="AG112" s="16">
        <v>0</v>
      </c>
      <c r="AH112" s="16">
        <v>37.549999999999997</v>
      </c>
      <c r="AI112" s="16">
        <v>565.1</v>
      </c>
      <c r="AJ112" s="16">
        <v>175.75</v>
      </c>
      <c r="AK112" s="16">
        <v>6.33</v>
      </c>
      <c r="AL112" s="16">
        <v>747.17</v>
      </c>
      <c r="AM112" s="16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</row>
    <row r="113" spans="1:97">
      <c r="A113" s="10" t="s">
        <v>40</v>
      </c>
      <c r="B113" s="10" t="s">
        <v>41</v>
      </c>
      <c r="C113" s="10" t="s">
        <v>497</v>
      </c>
      <c r="D113" s="10" t="s">
        <v>498</v>
      </c>
      <c r="E113" s="10" t="s">
        <v>500</v>
      </c>
      <c r="F113" s="11">
        <v>32875</v>
      </c>
      <c r="G113" s="11" t="s">
        <v>46</v>
      </c>
      <c r="H113" s="11" t="s">
        <v>501</v>
      </c>
      <c r="I113" s="12">
        <v>100</v>
      </c>
      <c r="J113" s="10" t="s">
        <v>48</v>
      </c>
      <c r="K113" s="10" t="s">
        <v>80</v>
      </c>
      <c r="L113" s="10" t="s">
        <v>81</v>
      </c>
      <c r="M113" s="18">
        <v>59761.71</v>
      </c>
      <c r="N113" s="24">
        <f t="shared" ref="N113:N117" si="11">M113*(29.96+1.3+6.91)%</f>
        <v>22811.044707000001</v>
      </c>
      <c r="O113" s="24">
        <f t="shared" ref="O113:O131" si="12">M113+N113</f>
        <v>82572.754707</v>
      </c>
      <c r="P113" s="16">
        <v>0</v>
      </c>
      <c r="Q113">
        <v>0</v>
      </c>
      <c r="R113" s="29">
        <v>2</v>
      </c>
      <c r="S113" s="16">
        <v>208</v>
      </c>
      <c r="T113" s="16">
        <v>266.67</v>
      </c>
      <c r="U113" s="16">
        <v>34.68</v>
      </c>
      <c r="V113" s="16">
        <v>0</v>
      </c>
      <c r="W113" s="16">
        <v>120</v>
      </c>
      <c r="X113" s="16">
        <v>181.35</v>
      </c>
      <c r="Y113" s="16">
        <v>4654.13</v>
      </c>
      <c r="Z113" s="16">
        <v>1344.11</v>
      </c>
      <c r="AA113" s="16">
        <v>52.13</v>
      </c>
      <c r="AB113" s="16">
        <v>6050.37</v>
      </c>
      <c r="AC113" s="16">
        <v>104</v>
      </c>
      <c r="AD113" s="16">
        <v>104</v>
      </c>
      <c r="AE113" s="16">
        <v>17.34</v>
      </c>
      <c r="AF113" s="16">
        <v>0</v>
      </c>
      <c r="AG113" s="16">
        <v>0</v>
      </c>
      <c r="AH113" s="16">
        <v>121.34</v>
      </c>
      <c r="AI113" s="16">
        <v>3114.05</v>
      </c>
      <c r="AJ113" s="16">
        <v>899.34</v>
      </c>
      <c r="AK113" s="16">
        <v>34.880000000000003</v>
      </c>
      <c r="AL113" s="16">
        <v>4048.26</v>
      </c>
      <c r="AM113" s="16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</row>
    <row r="114" spans="1:97">
      <c r="A114" s="10" t="s">
        <v>40</v>
      </c>
      <c r="B114" s="10" t="s">
        <v>41</v>
      </c>
      <c r="C114" s="10" t="s">
        <v>497</v>
      </c>
      <c r="D114" s="10" t="s">
        <v>502</v>
      </c>
      <c r="E114" s="10" t="s">
        <v>504</v>
      </c>
      <c r="F114" s="11">
        <v>35612</v>
      </c>
      <c r="G114" s="11" t="s">
        <v>46</v>
      </c>
      <c r="H114" s="11" t="s">
        <v>505</v>
      </c>
      <c r="I114" s="12">
        <v>100</v>
      </c>
      <c r="J114" s="10" t="s">
        <v>48</v>
      </c>
      <c r="K114" s="10" t="s">
        <v>80</v>
      </c>
      <c r="L114" s="10" t="s">
        <v>81</v>
      </c>
      <c r="M114" s="18">
        <v>53147.57</v>
      </c>
      <c r="N114" s="24">
        <f t="shared" si="11"/>
        <v>20286.427469000002</v>
      </c>
      <c r="O114" s="24">
        <f t="shared" si="12"/>
        <v>73433.997468999994</v>
      </c>
      <c r="P114" s="16">
        <v>0</v>
      </c>
      <c r="Q114">
        <v>1</v>
      </c>
      <c r="R114">
        <v>0</v>
      </c>
      <c r="S114" s="16">
        <v>208</v>
      </c>
      <c r="T114" s="16">
        <v>148.75</v>
      </c>
      <c r="U114" s="16">
        <v>34.68</v>
      </c>
      <c r="V114" s="16">
        <v>0</v>
      </c>
      <c r="W114" s="16">
        <v>90.75</v>
      </c>
      <c r="X114" s="16">
        <v>92.68</v>
      </c>
      <c r="Y114" s="16">
        <v>2105.96</v>
      </c>
      <c r="Z114" s="16">
        <v>608.20000000000005</v>
      </c>
      <c r="AA114" s="16">
        <v>23.59</v>
      </c>
      <c r="AB114" s="16">
        <v>2737.75</v>
      </c>
      <c r="AC114" s="16">
        <v>104</v>
      </c>
      <c r="AD114" s="16">
        <v>83.75</v>
      </c>
      <c r="AE114" s="16">
        <v>17.34</v>
      </c>
      <c r="AF114" s="16">
        <v>0</v>
      </c>
      <c r="AG114" s="16">
        <v>0</v>
      </c>
      <c r="AH114" s="16">
        <v>101.09</v>
      </c>
      <c r="AI114" s="16">
        <v>2297.06</v>
      </c>
      <c r="AJ114" s="16">
        <v>663.39</v>
      </c>
      <c r="AK114" s="16">
        <v>25.73</v>
      </c>
      <c r="AL114" s="16">
        <v>2986.18</v>
      </c>
      <c r="AM114" s="16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</row>
    <row r="115" spans="1:97">
      <c r="A115" s="10" t="s">
        <v>40</v>
      </c>
      <c r="B115" s="10" t="s">
        <v>41</v>
      </c>
      <c r="C115" s="10" t="s">
        <v>497</v>
      </c>
      <c r="D115" s="10" t="s">
        <v>506</v>
      </c>
      <c r="E115" s="10" t="s">
        <v>508</v>
      </c>
      <c r="F115" s="11">
        <v>39737</v>
      </c>
      <c r="G115" s="11" t="s">
        <v>46</v>
      </c>
      <c r="H115" s="11" t="s">
        <v>505</v>
      </c>
      <c r="I115" s="12">
        <v>100</v>
      </c>
      <c r="J115" s="10" t="s">
        <v>48</v>
      </c>
      <c r="K115" s="10" t="s">
        <v>67</v>
      </c>
      <c r="L115" s="10" t="s">
        <v>68</v>
      </c>
      <c r="M115" s="18">
        <v>43608.43</v>
      </c>
      <c r="N115" s="24">
        <f t="shared" si="11"/>
        <v>16645.337731000003</v>
      </c>
      <c r="O115" s="24">
        <f t="shared" si="12"/>
        <v>60253.767731</v>
      </c>
      <c r="P115" s="16">
        <v>0</v>
      </c>
      <c r="Q115">
        <v>0</v>
      </c>
      <c r="R115" s="29">
        <v>2</v>
      </c>
      <c r="S115" s="16">
        <v>168</v>
      </c>
      <c r="T115" s="16">
        <v>-0.1</v>
      </c>
      <c r="U115" s="16">
        <v>28</v>
      </c>
      <c r="V115" s="16">
        <v>0</v>
      </c>
      <c r="W115" s="16">
        <v>8</v>
      </c>
      <c r="X115" s="16">
        <v>19.899999999999999</v>
      </c>
      <c r="Y115" s="16">
        <v>367.96</v>
      </c>
      <c r="Z115" s="16">
        <v>106.27</v>
      </c>
      <c r="AA115" s="16">
        <v>4.12</v>
      </c>
      <c r="AB115" s="16">
        <v>478.35</v>
      </c>
      <c r="AC115" s="16">
        <v>104</v>
      </c>
      <c r="AD115" s="16">
        <v>0</v>
      </c>
      <c r="AE115" s="16">
        <v>17.34</v>
      </c>
      <c r="AF115" s="16">
        <v>0</v>
      </c>
      <c r="AG115" s="16">
        <v>0.25</v>
      </c>
      <c r="AH115" s="16">
        <v>17.09</v>
      </c>
      <c r="AI115" s="16">
        <v>316</v>
      </c>
      <c r="AJ115" s="16">
        <v>91.26</v>
      </c>
      <c r="AK115" s="16">
        <v>3.54</v>
      </c>
      <c r="AL115" s="16">
        <v>410.81</v>
      </c>
      <c r="AM115" s="16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</row>
    <row r="116" spans="1:97">
      <c r="A116" s="10" t="s">
        <v>40</v>
      </c>
      <c r="B116" s="10" t="s">
        <v>41</v>
      </c>
      <c r="C116" s="10" t="s">
        <v>497</v>
      </c>
      <c r="D116" s="10" t="s">
        <v>509</v>
      </c>
      <c r="E116" s="10" t="s">
        <v>511</v>
      </c>
      <c r="F116" s="11">
        <v>42095</v>
      </c>
      <c r="G116" s="11" t="s">
        <v>46</v>
      </c>
      <c r="H116" s="11" t="s">
        <v>505</v>
      </c>
      <c r="I116" s="12">
        <v>100</v>
      </c>
      <c r="J116" s="10" t="s">
        <v>48</v>
      </c>
      <c r="K116" s="10" t="s">
        <v>67</v>
      </c>
      <c r="L116" s="10" t="s">
        <v>68</v>
      </c>
      <c r="M116" s="18">
        <v>42046.48</v>
      </c>
      <c r="N116" s="24">
        <f t="shared" si="11"/>
        <v>16049.141416000002</v>
      </c>
      <c r="O116" s="24">
        <f t="shared" si="12"/>
        <v>58095.621416000009</v>
      </c>
      <c r="P116" s="16">
        <v>0</v>
      </c>
      <c r="Q116">
        <v>0</v>
      </c>
      <c r="R116">
        <v>0</v>
      </c>
      <c r="S116" s="16">
        <v>168</v>
      </c>
      <c r="T116" s="16">
        <v>64.83</v>
      </c>
      <c r="U116" s="16">
        <v>28</v>
      </c>
      <c r="V116" s="16">
        <v>0</v>
      </c>
      <c r="W116" s="16">
        <v>65</v>
      </c>
      <c r="X116" s="16">
        <v>27.83</v>
      </c>
      <c r="Y116" s="16">
        <v>495.27</v>
      </c>
      <c r="Z116" s="16">
        <v>143.03</v>
      </c>
      <c r="AA116" s="16">
        <v>5.55</v>
      </c>
      <c r="AB116" s="16">
        <v>643.85</v>
      </c>
      <c r="AC116" s="16">
        <v>104</v>
      </c>
      <c r="AD116" s="16">
        <v>82.75</v>
      </c>
      <c r="AE116" s="16">
        <v>17.34</v>
      </c>
      <c r="AF116" s="16">
        <v>0</v>
      </c>
      <c r="AG116" s="16">
        <v>0</v>
      </c>
      <c r="AH116" s="16">
        <v>100.09</v>
      </c>
      <c r="AI116" s="16">
        <v>1781.21</v>
      </c>
      <c r="AJ116" s="16">
        <v>514.41</v>
      </c>
      <c r="AK116" s="16">
        <v>19.95</v>
      </c>
      <c r="AL116" s="16">
        <v>2315.58</v>
      </c>
      <c r="AM116" s="16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</row>
    <row r="117" spans="1:97">
      <c r="A117" s="10" t="s">
        <v>40</v>
      </c>
      <c r="B117" s="10" t="s">
        <v>41</v>
      </c>
      <c r="C117" s="10" t="s">
        <v>497</v>
      </c>
      <c r="D117" s="10" t="s">
        <v>512</v>
      </c>
      <c r="E117" s="10" t="s">
        <v>514</v>
      </c>
      <c r="F117" s="11">
        <v>44564</v>
      </c>
      <c r="G117" s="11" t="s">
        <v>46</v>
      </c>
      <c r="H117" s="11" t="s">
        <v>515</v>
      </c>
      <c r="I117" s="12">
        <v>100</v>
      </c>
      <c r="J117" s="10" t="s">
        <v>48</v>
      </c>
      <c r="K117" s="10" t="s">
        <v>58</v>
      </c>
      <c r="L117" s="10" t="s">
        <v>59</v>
      </c>
      <c r="M117" s="18">
        <v>30502.35</v>
      </c>
      <c r="N117" s="24">
        <f t="shared" si="11"/>
        <v>11642.746995000001</v>
      </c>
      <c r="O117" s="24">
        <f t="shared" si="12"/>
        <v>42145.096995</v>
      </c>
      <c r="P117" s="16">
        <v>0</v>
      </c>
      <c r="Q117">
        <v>0</v>
      </c>
      <c r="R117">
        <v>0</v>
      </c>
      <c r="S117" s="16">
        <v>160</v>
      </c>
      <c r="T117" s="16">
        <v>31.5</v>
      </c>
      <c r="U117" s="16">
        <v>26.68</v>
      </c>
      <c r="V117" s="16">
        <v>0</v>
      </c>
      <c r="W117" s="16">
        <v>31.5</v>
      </c>
      <c r="X117" s="16">
        <v>26.68</v>
      </c>
      <c r="Y117" s="16">
        <v>338.43</v>
      </c>
      <c r="Z117" s="16">
        <v>97.74</v>
      </c>
      <c r="AA117" s="16">
        <v>3.79</v>
      </c>
      <c r="AB117" s="16">
        <v>439.96</v>
      </c>
      <c r="AC117" s="16">
        <v>104</v>
      </c>
      <c r="AD117" s="16">
        <v>80.5</v>
      </c>
      <c r="AE117" s="16">
        <v>17.34</v>
      </c>
      <c r="AF117" s="16">
        <v>0</v>
      </c>
      <c r="AG117" s="16">
        <v>0</v>
      </c>
      <c r="AH117" s="16">
        <v>97.84</v>
      </c>
      <c r="AI117" s="16">
        <v>1241.0899999999999</v>
      </c>
      <c r="AJ117" s="16">
        <v>358.43</v>
      </c>
      <c r="AK117" s="16">
        <v>13.9</v>
      </c>
      <c r="AL117" s="16">
        <v>1613.42</v>
      </c>
      <c r="AM117" s="16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</row>
    <row r="118" spans="1:97">
      <c r="A118" s="10" t="s">
        <v>40</v>
      </c>
      <c r="B118" s="10" t="s">
        <v>41</v>
      </c>
      <c r="C118" s="10" t="s">
        <v>516</v>
      </c>
      <c r="D118" s="10" t="s">
        <v>517</v>
      </c>
      <c r="E118" s="10" t="s">
        <v>519</v>
      </c>
      <c r="F118" s="11">
        <v>32211</v>
      </c>
      <c r="G118" s="11" t="s">
        <v>46</v>
      </c>
      <c r="H118" s="11" t="s">
        <v>520</v>
      </c>
      <c r="I118" s="12">
        <v>100</v>
      </c>
      <c r="J118" s="10" t="s">
        <v>399</v>
      </c>
      <c r="K118" s="10" t="s">
        <v>58</v>
      </c>
      <c r="L118" s="10" t="s">
        <v>59</v>
      </c>
      <c r="M118" s="18">
        <v>33682.28</v>
      </c>
      <c r="N118" s="24">
        <f t="shared" ref="N118:N132" si="13">M118*(31.58+1.3+6.91)%</f>
        <v>13402.179211999997</v>
      </c>
      <c r="O118" s="24">
        <f t="shared" si="12"/>
        <v>47084.459211999994</v>
      </c>
      <c r="P118" s="16">
        <v>0</v>
      </c>
      <c r="Q118">
        <v>0</v>
      </c>
      <c r="R118">
        <v>0</v>
      </c>
      <c r="S118" s="16">
        <v>200</v>
      </c>
      <c r="T118" s="16">
        <v>-47</v>
      </c>
      <c r="U118" s="16">
        <v>33.340000000000003</v>
      </c>
      <c r="V118" s="16">
        <v>33.340000000000003</v>
      </c>
      <c r="W118" s="16">
        <v>0</v>
      </c>
      <c r="X118" s="16">
        <v>-47</v>
      </c>
      <c r="Y118" s="16">
        <v>-662.64</v>
      </c>
      <c r="Z118" s="16">
        <v>-206.08</v>
      </c>
      <c r="AA118" s="16">
        <v>-7.42</v>
      </c>
      <c r="AB118" s="16">
        <v>-876.15</v>
      </c>
      <c r="AC118" s="16">
        <v>130</v>
      </c>
      <c r="AD118" s="16">
        <v>14.57</v>
      </c>
      <c r="AE118" s="16">
        <v>21.68</v>
      </c>
      <c r="AF118" s="16">
        <v>21.68</v>
      </c>
      <c r="AG118" s="16">
        <v>0</v>
      </c>
      <c r="AH118" s="16">
        <v>14.57</v>
      </c>
      <c r="AI118" s="16">
        <v>205.42</v>
      </c>
      <c r="AJ118" s="16">
        <v>63.89</v>
      </c>
      <c r="AK118" s="16">
        <v>2.2999999999999998</v>
      </c>
      <c r="AL118" s="16">
        <v>271.61</v>
      </c>
      <c r="AM118" s="16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</row>
    <row r="119" spans="1:97">
      <c r="A119" s="10" t="s">
        <v>40</v>
      </c>
      <c r="B119" s="10" t="s">
        <v>41</v>
      </c>
      <c r="C119" s="10" t="s">
        <v>516</v>
      </c>
      <c r="D119" s="10" t="s">
        <v>521</v>
      </c>
      <c r="E119" s="10" t="s">
        <v>523</v>
      </c>
      <c r="F119" s="11">
        <v>34527</v>
      </c>
      <c r="G119" s="11" t="s">
        <v>46</v>
      </c>
      <c r="H119" s="11" t="s">
        <v>520</v>
      </c>
      <c r="I119" s="12">
        <v>100</v>
      </c>
      <c r="J119" s="10" t="s">
        <v>399</v>
      </c>
      <c r="K119" s="10" t="s">
        <v>58</v>
      </c>
      <c r="L119" s="10" t="s">
        <v>59</v>
      </c>
      <c r="M119" s="18">
        <v>36804.36</v>
      </c>
      <c r="N119" s="24">
        <f t="shared" si="13"/>
        <v>14644.454843999998</v>
      </c>
      <c r="O119" s="24">
        <f t="shared" si="12"/>
        <v>51448.814844</v>
      </c>
      <c r="P119" s="16">
        <v>0</v>
      </c>
      <c r="Q119">
        <v>0</v>
      </c>
      <c r="R119" s="29">
        <v>2</v>
      </c>
      <c r="S119" s="16">
        <v>200</v>
      </c>
      <c r="T119" s="16">
        <v>138.84</v>
      </c>
      <c r="U119" s="16">
        <v>33.340000000000003</v>
      </c>
      <c r="V119" s="16">
        <v>0</v>
      </c>
      <c r="W119" s="16">
        <v>52.5</v>
      </c>
      <c r="X119" s="16">
        <v>119.68</v>
      </c>
      <c r="Y119" s="16">
        <v>1853.48</v>
      </c>
      <c r="Z119" s="16">
        <v>576.42999999999995</v>
      </c>
      <c r="AA119" s="16">
        <v>20.76</v>
      </c>
      <c r="AB119" s="16">
        <v>2450.6799999999998</v>
      </c>
      <c r="AC119" s="16">
        <v>130</v>
      </c>
      <c r="AD119" s="16">
        <v>11.46</v>
      </c>
      <c r="AE119" s="16">
        <v>21.68</v>
      </c>
      <c r="AF119" s="16">
        <v>0</v>
      </c>
      <c r="AG119" s="16">
        <v>0</v>
      </c>
      <c r="AH119" s="16">
        <v>33.14</v>
      </c>
      <c r="AI119" s="16">
        <v>513.24</v>
      </c>
      <c r="AJ119" s="16">
        <v>159.62</v>
      </c>
      <c r="AK119" s="16">
        <v>5.75</v>
      </c>
      <c r="AL119" s="16">
        <v>678.6</v>
      </c>
      <c r="AM119" s="16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</row>
    <row r="120" spans="1:97">
      <c r="A120" s="10" t="s">
        <v>40</v>
      </c>
      <c r="B120" s="10" t="s">
        <v>41</v>
      </c>
      <c r="C120" s="10" t="s">
        <v>516</v>
      </c>
      <c r="D120" s="10" t="s">
        <v>524</v>
      </c>
      <c r="E120" s="10" t="s">
        <v>526</v>
      </c>
      <c r="F120" s="11">
        <v>34470</v>
      </c>
      <c r="G120" s="11" t="s">
        <v>46</v>
      </c>
      <c r="H120" s="11" t="s">
        <v>520</v>
      </c>
      <c r="I120" s="12">
        <v>100</v>
      </c>
      <c r="J120" s="10" t="s">
        <v>399</v>
      </c>
      <c r="K120" s="10" t="s">
        <v>58</v>
      </c>
      <c r="L120" s="10" t="s">
        <v>59</v>
      </c>
      <c r="M120" s="18">
        <v>36733.120000000003</v>
      </c>
      <c r="N120" s="24">
        <f t="shared" si="13"/>
        <v>14616.108447999997</v>
      </c>
      <c r="O120" s="24">
        <f t="shared" si="12"/>
        <v>51349.228448000002</v>
      </c>
      <c r="P120" s="16">
        <v>0</v>
      </c>
      <c r="Q120">
        <v>0</v>
      </c>
      <c r="R120">
        <v>0</v>
      </c>
      <c r="S120" s="16">
        <v>200</v>
      </c>
      <c r="T120" s="16">
        <v>68</v>
      </c>
      <c r="U120" s="16">
        <v>33.340000000000003</v>
      </c>
      <c r="V120" s="16">
        <v>0</v>
      </c>
      <c r="W120" s="16">
        <v>60</v>
      </c>
      <c r="X120" s="16">
        <v>41.34</v>
      </c>
      <c r="Y120" s="16">
        <v>638.91999999999996</v>
      </c>
      <c r="Z120" s="16">
        <v>198.7</v>
      </c>
      <c r="AA120" s="16">
        <v>7.16</v>
      </c>
      <c r="AB120" s="16">
        <v>844.78</v>
      </c>
      <c r="AC120" s="16">
        <v>130</v>
      </c>
      <c r="AD120" s="16">
        <v>19.96</v>
      </c>
      <c r="AE120" s="16">
        <v>21.68</v>
      </c>
      <c r="AF120" s="16">
        <v>0</v>
      </c>
      <c r="AG120" s="16">
        <v>0</v>
      </c>
      <c r="AH120" s="16">
        <v>41.64</v>
      </c>
      <c r="AI120" s="16">
        <v>643.55999999999995</v>
      </c>
      <c r="AJ120" s="16">
        <v>200.15</v>
      </c>
      <c r="AK120" s="16">
        <v>7.21</v>
      </c>
      <c r="AL120" s="16">
        <v>850.91</v>
      </c>
      <c r="AM120" s="16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</row>
    <row r="121" spans="1:97">
      <c r="A121" s="10" t="s">
        <v>40</v>
      </c>
      <c r="B121" s="10" t="s">
        <v>41</v>
      </c>
      <c r="C121" s="10" t="s">
        <v>516</v>
      </c>
      <c r="D121" s="10" t="s">
        <v>527</v>
      </c>
      <c r="E121" s="10" t="s">
        <v>529</v>
      </c>
      <c r="F121" s="11">
        <v>35387</v>
      </c>
      <c r="G121" s="11" t="s">
        <v>46</v>
      </c>
      <c r="H121" s="11" t="s">
        <v>530</v>
      </c>
      <c r="I121" s="12">
        <v>100</v>
      </c>
      <c r="J121" s="10" t="s">
        <v>399</v>
      </c>
      <c r="K121" s="10" t="s">
        <v>49</v>
      </c>
      <c r="L121" s="10" t="s">
        <v>50</v>
      </c>
      <c r="M121" s="18">
        <v>36702.050000000003</v>
      </c>
      <c r="N121" s="24">
        <f t="shared" si="13"/>
        <v>14603.745694999998</v>
      </c>
      <c r="O121" s="24">
        <f t="shared" si="12"/>
        <v>51305.795695000001</v>
      </c>
      <c r="P121" s="16">
        <v>0</v>
      </c>
      <c r="Q121">
        <v>0</v>
      </c>
      <c r="R121">
        <v>0</v>
      </c>
      <c r="S121" s="16">
        <v>200</v>
      </c>
      <c r="T121" s="16">
        <v>68.25</v>
      </c>
      <c r="U121" s="16">
        <v>33.340000000000003</v>
      </c>
      <c r="V121" s="16">
        <v>0</v>
      </c>
      <c r="W121" s="16">
        <v>55.5</v>
      </c>
      <c r="X121" s="16">
        <v>46.09</v>
      </c>
      <c r="Y121" s="16">
        <v>711.33</v>
      </c>
      <c r="Z121" s="16">
        <v>221.23</v>
      </c>
      <c r="AA121" s="16">
        <v>7.97</v>
      </c>
      <c r="AB121" s="16">
        <v>940.53</v>
      </c>
      <c r="AC121" s="16">
        <v>130</v>
      </c>
      <c r="AD121" s="16">
        <v>23.96</v>
      </c>
      <c r="AE121" s="16">
        <v>21.68</v>
      </c>
      <c r="AF121" s="16">
        <v>0</v>
      </c>
      <c r="AG121" s="16">
        <v>0</v>
      </c>
      <c r="AH121" s="16">
        <v>45.64</v>
      </c>
      <c r="AI121" s="16">
        <v>704.39</v>
      </c>
      <c r="AJ121" s="16">
        <v>219.07</v>
      </c>
      <c r="AK121" s="16">
        <v>7.89</v>
      </c>
      <c r="AL121" s="16">
        <v>931.34</v>
      </c>
      <c r="AM121" s="16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</row>
    <row r="122" spans="1:97">
      <c r="A122" s="10" t="s">
        <v>40</v>
      </c>
      <c r="B122" s="10" t="s">
        <v>41</v>
      </c>
      <c r="C122" s="10" t="s">
        <v>516</v>
      </c>
      <c r="D122" s="10" t="s">
        <v>531</v>
      </c>
      <c r="E122" s="10" t="s">
        <v>533</v>
      </c>
      <c r="F122" s="11">
        <v>35634</v>
      </c>
      <c r="G122" s="11" t="s">
        <v>46</v>
      </c>
      <c r="H122" s="11" t="s">
        <v>520</v>
      </c>
      <c r="I122" s="12">
        <v>100</v>
      </c>
      <c r="J122" s="10" t="s">
        <v>399</v>
      </c>
      <c r="K122" s="10" t="s">
        <v>58</v>
      </c>
      <c r="L122" s="10" t="s">
        <v>59</v>
      </c>
      <c r="M122" s="18">
        <v>35190.28</v>
      </c>
      <c r="N122" s="24">
        <f t="shared" si="13"/>
        <v>14002.212411999997</v>
      </c>
      <c r="O122" s="24">
        <f t="shared" si="12"/>
        <v>49192.492411999992</v>
      </c>
      <c r="P122" s="16">
        <v>0</v>
      </c>
      <c r="Q122">
        <v>0</v>
      </c>
      <c r="R122">
        <v>0</v>
      </c>
      <c r="S122" s="16">
        <v>200</v>
      </c>
      <c r="T122" s="16">
        <v>24.5</v>
      </c>
      <c r="U122" s="16">
        <v>33.340000000000003</v>
      </c>
      <c r="V122" s="16">
        <v>0</v>
      </c>
      <c r="W122" s="16">
        <v>30</v>
      </c>
      <c r="X122" s="16">
        <v>27.84</v>
      </c>
      <c r="Y122" s="16">
        <v>411.18</v>
      </c>
      <c r="Z122" s="16">
        <v>127.88</v>
      </c>
      <c r="AA122" s="16">
        <v>4.6100000000000003</v>
      </c>
      <c r="AB122" s="16">
        <v>543.66</v>
      </c>
      <c r="AC122" s="16">
        <v>130</v>
      </c>
      <c r="AD122" s="16">
        <v>6.21</v>
      </c>
      <c r="AE122" s="16">
        <v>21.68</v>
      </c>
      <c r="AF122" s="16">
        <v>0</v>
      </c>
      <c r="AG122" s="16">
        <v>0</v>
      </c>
      <c r="AH122" s="16">
        <v>27.89</v>
      </c>
      <c r="AI122" s="16">
        <v>411.92</v>
      </c>
      <c r="AJ122" s="16">
        <v>128.11000000000001</v>
      </c>
      <c r="AK122" s="16">
        <v>4.6100000000000003</v>
      </c>
      <c r="AL122" s="16">
        <v>544.64</v>
      </c>
      <c r="AM122" s="16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</row>
    <row r="123" spans="1:97">
      <c r="A123" s="10" t="s">
        <v>40</v>
      </c>
      <c r="B123" s="10" t="s">
        <v>41</v>
      </c>
      <c r="C123" s="10" t="s">
        <v>516</v>
      </c>
      <c r="D123" s="10" t="s">
        <v>534</v>
      </c>
      <c r="E123" s="10" t="s">
        <v>536</v>
      </c>
      <c r="F123" s="11">
        <v>36437</v>
      </c>
      <c r="G123" s="11" t="s">
        <v>46</v>
      </c>
      <c r="H123" s="11" t="s">
        <v>520</v>
      </c>
      <c r="I123" s="12">
        <v>100</v>
      </c>
      <c r="J123" s="10" t="s">
        <v>399</v>
      </c>
      <c r="K123" s="10" t="s">
        <v>58</v>
      </c>
      <c r="L123" s="10" t="s">
        <v>59</v>
      </c>
      <c r="M123" s="18">
        <v>34247</v>
      </c>
      <c r="N123" s="24">
        <f t="shared" si="13"/>
        <v>13626.881299999997</v>
      </c>
      <c r="O123" s="24">
        <f t="shared" si="12"/>
        <v>47873.881299999994</v>
      </c>
      <c r="P123" s="16">
        <v>0</v>
      </c>
      <c r="Q123">
        <v>0</v>
      </c>
      <c r="R123">
        <v>0</v>
      </c>
      <c r="S123" s="16">
        <v>200</v>
      </c>
      <c r="T123" s="16">
        <v>90.75</v>
      </c>
      <c r="U123" s="16">
        <v>33.340000000000003</v>
      </c>
      <c r="V123" s="16">
        <v>0</v>
      </c>
      <c r="W123" s="16">
        <v>60</v>
      </c>
      <c r="X123" s="16">
        <v>64.09</v>
      </c>
      <c r="Y123" s="16">
        <v>919.69</v>
      </c>
      <c r="Z123" s="16">
        <v>286.02</v>
      </c>
      <c r="AA123" s="16">
        <v>10.3</v>
      </c>
      <c r="AB123" s="16">
        <v>1216.01</v>
      </c>
      <c r="AC123" s="16">
        <v>130</v>
      </c>
      <c r="AD123" s="16">
        <v>2.96</v>
      </c>
      <c r="AE123" s="16">
        <v>21.68</v>
      </c>
      <c r="AF123" s="16">
        <v>0</v>
      </c>
      <c r="AG123" s="16">
        <v>0</v>
      </c>
      <c r="AH123" s="16">
        <v>24.64</v>
      </c>
      <c r="AI123" s="16">
        <v>353.58</v>
      </c>
      <c r="AJ123" s="16">
        <v>109.96</v>
      </c>
      <c r="AK123" s="16">
        <v>3.96</v>
      </c>
      <c r="AL123" s="16">
        <v>467.51</v>
      </c>
      <c r="AM123" s="16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</row>
    <row r="124" spans="1:97">
      <c r="A124" s="10" t="s">
        <v>40</v>
      </c>
      <c r="B124" s="10" t="s">
        <v>41</v>
      </c>
      <c r="C124" s="10" t="s">
        <v>516</v>
      </c>
      <c r="D124" s="10" t="s">
        <v>537</v>
      </c>
      <c r="E124" s="10" t="s">
        <v>539</v>
      </c>
      <c r="F124" s="11">
        <v>37445</v>
      </c>
      <c r="G124" s="11" t="s">
        <v>46</v>
      </c>
      <c r="H124" s="11" t="s">
        <v>520</v>
      </c>
      <c r="I124" s="12">
        <v>100</v>
      </c>
      <c r="J124" s="10" t="s">
        <v>399</v>
      </c>
      <c r="K124" s="10" t="s">
        <v>58</v>
      </c>
      <c r="L124" s="10" t="s">
        <v>59</v>
      </c>
      <c r="M124" s="18">
        <v>34380.9</v>
      </c>
      <c r="N124" s="24">
        <f t="shared" si="13"/>
        <v>13680.160109999997</v>
      </c>
      <c r="O124" s="24">
        <f t="shared" si="12"/>
        <v>48061.060109999999</v>
      </c>
      <c r="P124" s="16">
        <v>0</v>
      </c>
      <c r="Q124">
        <v>0</v>
      </c>
      <c r="R124">
        <v>0</v>
      </c>
      <c r="S124" s="16">
        <v>200</v>
      </c>
      <c r="T124" s="16">
        <v>79.5</v>
      </c>
      <c r="U124" s="16">
        <v>33.340000000000003</v>
      </c>
      <c r="V124" s="16">
        <v>0</v>
      </c>
      <c r="W124" s="16">
        <v>60</v>
      </c>
      <c r="X124" s="16">
        <v>52.84</v>
      </c>
      <c r="Y124" s="16">
        <v>761.39</v>
      </c>
      <c r="Z124" s="16">
        <v>236.79</v>
      </c>
      <c r="AA124" s="16">
        <v>8.5299999999999994</v>
      </c>
      <c r="AB124" s="16">
        <v>1006.71</v>
      </c>
      <c r="AC124" s="16">
        <v>130</v>
      </c>
      <c r="AD124" s="16">
        <v>8.9600000000000009</v>
      </c>
      <c r="AE124" s="16">
        <v>21.68</v>
      </c>
      <c r="AF124" s="16">
        <v>0</v>
      </c>
      <c r="AG124" s="16">
        <v>0</v>
      </c>
      <c r="AH124" s="16">
        <v>30.64</v>
      </c>
      <c r="AI124" s="16">
        <v>441.5</v>
      </c>
      <c r="AJ124" s="16">
        <v>137.31</v>
      </c>
      <c r="AK124" s="16">
        <v>4.9400000000000004</v>
      </c>
      <c r="AL124" s="16">
        <v>583.76</v>
      </c>
      <c r="AM124" s="16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</row>
    <row r="125" spans="1:97">
      <c r="A125" s="10" t="s">
        <v>40</v>
      </c>
      <c r="B125" s="10" t="s">
        <v>41</v>
      </c>
      <c r="C125" s="10" t="s">
        <v>516</v>
      </c>
      <c r="D125" s="10" t="s">
        <v>540</v>
      </c>
      <c r="E125" s="10" t="s">
        <v>542</v>
      </c>
      <c r="F125" s="11">
        <v>38278</v>
      </c>
      <c r="G125" s="11" t="s">
        <v>46</v>
      </c>
      <c r="H125" s="11" t="s">
        <v>520</v>
      </c>
      <c r="I125" s="12">
        <v>100</v>
      </c>
      <c r="J125" s="10" t="s">
        <v>399</v>
      </c>
      <c r="K125" s="10" t="s">
        <v>339</v>
      </c>
      <c r="L125" s="10" t="s">
        <v>340</v>
      </c>
      <c r="M125" s="18">
        <v>31359.96</v>
      </c>
      <c r="N125" s="24">
        <f t="shared" si="13"/>
        <v>12478.128083999996</v>
      </c>
      <c r="O125" s="24">
        <f t="shared" si="12"/>
        <v>43838.088083999995</v>
      </c>
      <c r="P125" s="16">
        <v>0</v>
      </c>
      <c r="Q125">
        <v>1</v>
      </c>
      <c r="R125" s="29">
        <v>1</v>
      </c>
      <c r="S125" s="16">
        <v>200</v>
      </c>
      <c r="T125" s="16">
        <v>-0.75</v>
      </c>
      <c r="U125" s="16">
        <v>33.340000000000003</v>
      </c>
      <c r="V125" s="16">
        <v>16.670000000000002</v>
      </c>
      <c r="W125" s="16">
        <v>23</v>
      </c>
      <c r="X125" s="16">
        <v>-7.08</v>
      </c>
      <c r="Y125" s="16">
        <v>-92.54</v>
      </c>
      <c r="Z125" s="16">
        <v>-28.78</v>
      </c>
      <c r="AA125" s="16">
        <v>-1.04</v>
      </c>
      <c r="AB125" s="16">
        <v>-122.35</v>
      </c>
      <c r="AC125" s="16">
        <v>130</v>
      </c>
      <c r="AD125" s="16">
        <v>0</v>
      </c>
      <c r="AE125" s="16">
        <v>21.68</v>
      </c>
      <c r="AF125" s="16">
        <v>10.84</v>
      </c>
      <c r="AG125" s="16">
        <v>4.22</v>
      </c>
      <c r="AH125" s="16">
        <v>6.62</v>
      </c>
      <c r="AI125" s="16">
        <v>86.53</v>
      </c>
      <c r="AJ125" s="16">
        <v>26.91</v>
      </c>
      <c r="AK125" s="16">
        <v>0.97</v>
      </c>
      <c r="AL125" s="16">
        <v>114.4</v>
      </c>
      <c r="AM125" s="16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</row>
    <row r="126" spans="1:97">
      <c r="A126" s="10" t="s">
        <v>40</v>
      </c>
      <c r="B126" s="10" t="s">
        <v>41</v>
      </c>
      <c r="C126" s="10" t="s">
        <v>516</v>
      </c>
      <c r="D126" s="10" t="s">
        <v>543</v>
      </c>
      <c r="E126" s="10" t="s">
        <v>545</v>
      </c>
      <c r="F126" s="11">
        <v>38285</v>
      </c>
      <c r="G126" s="11" t="s">
        <v>46</v>
      </c>
      <c r="H126" s="11" t="s">
        <v>520</v>
      </c>
      <c r="I126" s="12">
        <v>100</v>
      </c>
      <c r="J126" s="10" t="s">
        <v>399</v>
      </c>
      <c r="K126" s="10" t="s">
        <v>58</v>
      </c>
      <c r="L126" s="10" t="s">
        <v>59</v>
      </c>
      <c r="M126" s="18">
        <v>33037.870000000003</v>
      </c>
      <c r="N126" s="24">
        <f t="shared" si="13"/>
        <v>13145.768472999998</v>
      </c>
      <c r="O126" s="24">
        <f t="shared" si="12"/>
        <v>46183.638472999999</v>
      </c>
      <c r="P126" s="16">
        <v>0</v>
      </c>
      <c r="Q126">
        <v>0</v>
      </c>
      <c r="R126" s="29">
        <v>2</v>
      </c>
      <c r="S126" s="16">
        <v>200</v>
      </c>
      <c r="T126" s="16">
        <v>73.52</v>
      </c>
      <c r="U126" s="16">
        <v>33.340000000000003</v>
      </c>
      <c r="V126" s="16">
        <v>0</v>
      </c>
      <c r="W126" s="16">
        <v>52.5</v>
      </c>
      <c r="X126" s="16">
        <v>54.36</v>
      </c>
      <c r="Y126" s="16">
        <v>750.84</v>
      </c>
      <c r="Z126" s="16">
        <v>233.51</v>
      </c>
      <c r="AA126" s="16">
        <v>8.41</v>
      </c>
      <c r="AB126" s="16">
        <v>992.76</v>
      </c>
      <c r="AC126" s="16">
        <v>130</v>
      </c>
      <c r="AD126" s="16">
        <v>12.96</v>
      </c>
      <c r="AE126" s="16">
        <v>21.68</v>
      </c>
      <c r="AF126" s="16">
        <v>0</v>
      </c>
      <c r="AG126" s="16">
        <v>0</v>
      </c>
      <c r="AH126" s="16">
        <v>34.64</v>
      </c>
      <c r="AI126" s="16">
        <v>478.46</v>
      </c>
      <c r="AJ126" s="16">
        <v>148.80000000000001</v>
      </c>
      <c r="AK126" s="16">
        <v>5.36</v>
      </c>
      <c r="AL126" s="16">
        <v>632.62</v>
      </c>
      <c r="AM126" s="16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</row>
    <row r="127" spans="1:97">
      <c r="A127" s="10" t="s">
        <v>40</v>
      </c>
      <c r="B127" s="10" t="s">
        <v>41</v>
      </c>
      <c r="C127" s="10" t="s">
        <v>516</v>
      </c>
      <c r="D127" s="10" t="s">
        <v>546</v>
      </c>
      <c r="E127" s="10" t="s">
        <v>548</v>
      </c>
      <c r="F127" s="11">
        <v>40452</v>
      </c>
      <c r="G127" s="11" t="s">
        <v>46</v>
      </c>
      <c r="H127" s="11" t="s">
        <v>549</v>
      </c>
      <c r="I127" s="12">
        <v>100</v>
      </c>
      <c r="J127" s="10" t="s">
        <v>399</v>
      </c>
      <c r="K127" s="10" t="s">
        <v>49</v>
      </c>
      <c r="L127" s="10" t="s">
        <v>50</v>
      </c>
      <c r="M127" s="18">
        <v>35696.5</v>
      </c>
      <c r="N127" s="24">
        <f t="shared" si="13"/>
        <v>14203.637349999997</v>
      </c>
      <c r="O127" s="24">
        <f t="shared" si="12"/>
        <v>49900.137349999997</v>
      </c>
      <c r="P127" s="16">
        <v>0</v>
      </c>
      <c r="Q127">
        <v>0</v>
      </c>
      <c r="R127">
        <v>0</v>
      </c>
      <c r="S127" s="16">
        <v>168</v>
      </c>
      <c r="T127" s="16">
        <v>53.08</v>
      </c>
      <c r="U127" s="16">
        <v>28</v>
      </c>
      <c r="V127" s="16">
        <v>0</v>
      </c>
      <c r="W127" s="16">
        <v>37.5</v>
      </c>
      <c r="X127" s="16">
        <v>43.58</v>
      </c>
      <c r="Y127" s="16">
        <v>653.11</v>
      </c>
      <c r="Z127" s="16">
        <v>203.12</v>
      </c>
      <c r="AA127" s="16">
        <v>7.31</v>
      </c>
      <c r="AB127" s="16">
        <v>863.54</v>
      </c>
      <c r="AC127" s="16">
        <v>130</v>
      </c>
      <c r="AD127" s="16">
        <v>0</v>
      </c>
      <c r="AE127" s="16">
        <v>21.68</v>
      </c>
      <c r="AF127" s="16">
        <v>0</v>
      </c>
      <c r="AG127" s="16">
        <v>6.79</v>
      </c>
      <c r="AH127" s="16">
        <v>14.89</v>
      </c>
      <c r="AI127" s="16">
        <v>223.15</v>
      </c>
      <c r="AJ127" s="16">
        <v>69.400000000000006</v>
      </c>
      <c r="AK127" s="16">
        <v>2.5</v>
      </c>
      <c r="AL127" s="16">
        <v>295.05</v>
      </c>
      <c r="AM127" s="16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</row>
    <row r="128" spans="1:97">
      <c r="A128" s="10" t="s">
        <v>40</v>
      </c>
      <c r="B128" s="10" t="s">
        <v>41</v>
      </c>
      <c r="C128" s="10" t="s">
        <v>516</v>
      </c>
      <c r="D128" s="10" t="s">
        <v>550</v>
      </c>
      <c r="E128" s="10" t="s">
        <v>552</v>
      </c>
      <c r="F128" s="11">
        <v>42255</v>
      </c>
      <c r="G128" s="11" t="s">
        <v>46</v>
      </c>
      <c r="H128" s="11" t="s">
        <v>520</v>
      </c>
      <c r="I128" s="12">
        <v>100</v>
      </c>
      <c r="J128" s="10" t="s">
        <v>399</v>
      </c>
      <c r="K128" s="10" t="s">
        <v>58</v>
      </c>
      <c r="L128" s="10" t="s">
        <v>59</v>
      </c>
      <c r="M128" s="18">
        <v>32899.550000000003</v>
      </c>
      <c r="N128" s="24">
        <f t="shared" si="13"/>
        <v>13090.730944999999</v>
      </c>
      <c r="O128" s="24">
        <f t="shared" si="12"/>
        <v>45990.280945000006</v>
      </c>
      <c r="P128" s="16">
        <v>0</v>
      </c>
      <c r="Q128">
        <v>0</v>
      </c>
      <c r="R128" s="29">
        <v>2</v>
      </c>
      <c r="S128" s="16">
        <v>168</v>
      </c>
      <c r="T128" s="16">
        <v>0.08</v>
      </c>
      <c r="U128" s="16">
        <v>28</v>
      </c>
      <c r="V128" s="16">
        <v>0</v>
      </c>
      <c r="W128" s="16">
        <v>15</v>
      </c>
      <c r="X128" s="16">
        <v>13.08</v>
      </c>
      <c r="Y128" s="16">
        <v>179.86</v>
      </c>
      <c r="Z128" s="16">
        <v>55.94</v>
      </c>
      <c r="AA128" s="16">
        <v>2.0099999999999998</v>
      </c>
      <c r="AB128" s="16">
        <v>237.81</v>
      </c>
      <c r="AC128" s="16">
        <v>130</v>
      </c>
      <c r="AD128" s="16">
        <v>2.0299999999999998</v>
      </c>
      <c r="AE128" s="16">
        <v>21.68</v>
      </c>
      <c r="AF128" s="16">
        <v>0</v>
      </c>
      <c r="AG128" s="16">
        <v>0</v>
      </c>
      <c r="AH128" s="16">
        <v>23.71</v>
      </c>
      <c r="AI128" s="16">
        <v>326.02999999999997</v>
      </c>
      <c r="AJ128" s="16">
        <v>101.4</v>
      </c>
      <c r="AK128" s="16">
        <v>3.65</v>
      </c>
      <c r="AL128" s="16">
        <v>431.08</v>
      </c>
      <c r="AM128" s="16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</row>
    <row r="129" spans="1:97">
      <c r="A129" s="10" t="s">
        <v>40</v>
      </c>
      <c r="B129" s="10" t="s">
        <v>41</v>
      </c>
      <c r="C129" s="10" t="s">
        <v>516</v>
      </c>
      <c r="D129" s="10" t="s">
        <v>553</v>
      </c>
      <c r="E129" s="10" t="s">
        <v>555</v>
      </c>
      <c r="F129" s="11">
        <v>42857</v>
      </c>
      <c r="G129" s="11" t="s">
        <v>46</v>
      </c>
      <c r="H129" s="11" t="s">
        <v>520</v>
      </c>
      <c r="I129" s="12">
        <v>100</v>
      </c>
      <c r="J129" s="10" t="s">
        <v>399</v>
      </c>
      <c r="K129" s="10" t="s">
        <v>58</v>
      </c>
      <c r="L129" s="10" t="s">
        <v>59</v>
      </c>
      <c r="M129" s="18">
        <v>32580.27</v>
      </c>
      <c r="N129" s="24">
        <f t="shared" si="13"/>
        <v>12963.689432999998</v>
      </c>
      <c r="O129" s="24">
        <f t="shared" si="12"/>
        <v>45543.959432999996</v>
      </c>
      <c r="P129" s="16">
        <v>0</v>
      </c>
      <c r="Q129">
        <v>0</v>
      </c>
      <c r="R129">
        <v>0</v>
      </c>
      <c r="S129" s="16">
        <v>160</v>
      </c>
      <c r="T129" s="16">
        <v>15.72</v>
      </c>
      <c r="U129" s="16">
        <v>26.68</v>
      </c>
      <c r="V129" s="16">
        <v>0</v>
      </c>
      <c r="W129" s="16">
        <v>30</v>
      </c>
      <c r="X129" s="16">
        <v>12.4</v>
      </c>
      <c r="Y129" s="16">
        <v>168.75</v>
      </c>
      <c r="Z129" s="16">
        <v>52.48</v>
      </c>
      <c r="AA129" s="16">
        <v>1.89</v>
      </c>
      <c r="AB129" s="16">
        <v>223.12</v>
      </c>
      <c r="AC129" s="16">
        <v>130</v>
      </c>
      <c r="AD129" s="16">
        <v>-2.27</v>
      </c>
      <c r="AE129" s="16">
        <v>21.68</v>
      </c>
      <c r="AF129" s="16">
        <v>0</v>
      </c>
      <c r="AG129" s="16">
        <v>6.79</v>
      </c>
      <c r="AH129" s="16">
        <v>12.62</v>
      </c>
      <c r="AI129" s="16">
        <v>171.74</v>
      </c>
      <c r="AJ129" s="16">
        <v>53.41</v>
      </c>
      <c r="AK129" s="16">
        <v>1.92</v>
      </c>
      <c r="AL129" s="16">
        <v>227.08</v>
      </c>
      <c r="AM129" s="16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</row>
    <row r="130" spans="1:97">
      <c r="A130" s="10" t="s">
        <v>40</v>
      </c>
      <c r="B130" s="10" t="s">
        <v>41</v>
      </c>
      <c r="C130" s="10" t="s">
        <v>516</v>
      </c>
      <c r="D130" s="10" t="s">
        <v>556</v>
      </c>
      <c r="E130" s="10" t="s">
        <v>558</v>
      </c>
      <c r="F130" s="11">
        <v>42891</v>
      </c>
      <c r="G130" s="11" t="s">
        <v>46</v>
      </c>
      <c r="H130" s="11" t="s">
        <v>530</v>
      </c>
      <c r="I130" s="12">
        <v>100</v>
      </c>
      <c r="J130" s="10" t="s">
        <v>399</v>
      </c>
      <c r="K130" s="10" t="s">
        <v>58</v>
      </c>
      <c r="L130" s="10" t="s">
        <v>59</v>
      </c>
      <c r="M130" s="18">
        <v>31273.9</v>
      </c>
      <c r="N130" s="24">
        <f t="shared" si="13"/>
        <v>12443.884809999998</v>
      </c>
      <c r="O130" s="24">
        <f t="shared" si="12"/>
        <v>43717.784809999997</v>
      </c>
      <c r="P130" s="16">
        <v>0</v>
      </c>
      <c r="Q130">
        <v>0</v>
      </c>
      <c r="R130" s="29">
        <v>2</v>
      </c>
      <c r="S130" s="16">
        <v>160</v>
      </c>
      <c r="T130" s="16">
        <v>-0.62</v>
      </c>
      <c r="U130" s="16">
        <v>26.68</v>
      </c>
      <c r="V130" s="16">
        <v>0</v>
      </c>
      <c r="W130" s="16">
        <v>15.5</v>
      </c>
      <c r="X130" s="16">
        <v>10.56</v>
      </c>
      <c r="Y130" s="16">
        <v>137.57</v>
      </c>
      <c r="Z130" s="16">
        <v>42.79</v>
      </c>
      <c r="AA130" s="16">
        <v>1.54</v>
      </c>
      <c r="AB130" s="16">
        <v>181.9</v>
      </c>
      <c r="AC130" s="16">
        <v>130</v>
      </c>
      <c r="AD130" s="16">
        <v>0</v>
      </c>
      <c r="AE130" s="16">
        <v>21.68</v>
      </c>
      <c r="AF130" s="16">
        <v>0</v>
      </c>
      <c r="AG130" s="16">
        <v>3.79</v>
      </c>
      <c r="AH130" s="16">
        <v>17.89</v>
      </c>
      <c r="AI130" s="16">
        <v>233.07</v>
      </c>
      <c r="AJ130" s="16">
        <v>72.48</v>
      </c>
      <c r="AK130" s="16">
        <v>2.61</v>
      </c>
      <c r="AL130" s="16">
        <v>308.16000000000003</v>
      </c>
      <c r="AM130" s="16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</row>
    <row r="131" spans="1:97">
      <c r="A131" s="10" t="s">
        <v>40</v>
      </c>
      <c r="B131" s="10" t="s">
        <v>41</v>
      </c>
      <c r="C131" s="10" t="s">
        <v>516</v>
      </c>
      <c r="D131" s="10" t="s">
        <v>559</v>
      </c>
      <c r="E131" s="10" t="s">
        <v>561</v>
      </c>
      <c r="F131" s="11">
        <v>43864</v>
      </c>
      <c r="G131" s="11" t="s">
        <v>46</v>
      </c>
      <c r="H131" s="11" t="s">
        <v>520</v>
      </c>
      <c r="I131" s="12">
        <v>100</v>
      </c>
      <c r="J131" s="10" t="s">
        <v>399</v>
      </c>
      <c r="K131" s="10" t="s">
        <v>58</v>
      </c>
      <c r="L131" s="10" t="s">
        <v>59</v>
      </c>
      <c r="M131" s="18">
        <v>30173.71</v>
      </c>
      <c r="N131" s="24">
        <f t="shared" si="13"/>
        <v>12006.119208999997</v>
      </c>
      <c r="O131" s="24">
        <f t="shared" si="12"/>
        <v>42179.829208999996</v>
      </c>
      <c r="P131" s="16">
        <v>0</v>
      </c>
      <c r="Q131">
        <v>0</v>
      </c>
      <c r="R131">
        <v>0</v>
      </c>
      <c r="S131" s="16">
        <v>160</v>
      </c>
      <c r="T131" s="16">
        <v>81.739999999999995</v>
      </c>
      <c r="U131" s="16">
        <v>26.68</v>
      </c>
      <c r="V131" s="16">
        <v>0</v>
      </c>
      <c r="W131" s="16">
        <v>45</v>
      </c>
      <c r="X131" s="16">
        <v>63.42</v>
      </c>
      <c r="Y131" s="16">
        <v>795.2</v>
      </c>
      <c r="Z131" s="16">
        <v>247.31</v>
      </c>
      <c r="AA131" s="16">
        <v>8.91</v>
      </c>
      <c r="AB131" s="16">
        <v>1051.42</v>
      </c>
      <c r="AC131" s="16">
        <v>130</v>
      </c>
      <c r="AD131" s="16">
        <v>14.71</v>
      </c>
      <c r="AE131" s="16">
        <v>21.68</v>
      </c>
      <c r="AF131" s="16">
        <v>0</v>
      </c>
      <c r="AG131" s="16">
        <v>0</v>
      </c>
      <c r="AH131" s="16">
        <v>36.39</v>
      </c>
      <c r="AI131" s="16">
        <v>456.28</v>
      </c>
      <c r="AJ131" s="16">
        <v>141.9</v>
      </c>
      <c r="AK131" s="16">
        <v>5.1100000000000003</v>
      </c>
      <c r="AL131" s="16">
        <v>603.29999999999995</v>
      </c>
      <c r="AM131" s="16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</row>
    <row r="132" spans="1:97">
      <c r="A132" s="10" t="s">
        <v>40</v>
      </c>
      <c r="B132" s="10" t="s">
        <v>41</v>
      </c>
      <c r="C132" s="10" t="s">
        <v>516</v>
      </c>
      <c r="D132" s="10" t="s">
        <v>562</v>
      </c>
      <c r="E132" s="10" t="s">
        <v>564</v>
      </c>
      <c r="F132" s="11">
        <v>44225</v>
      </c>
      <c r="G132" s="11" t="s">
        <v>46</v>
      </c>
      <c r="H132" s="11" t="s">
        <v>520</v>
      </c>
      <c r="I132" s="12">
        <v>100</v>
      </c>
      <c r="J132" s="10" t="s">
        <v>399</v>
      </c>
      <c r="K132" s="10" t="s">
        <v>58</v>
      </c>
      <c r="L132" s="10" t="s">
        <v>59</v>
      </c>
      <c r="M132" s="18">
        <v>30193.21</v>
      </c>
      <c r="N132" s="24">
        <f t="shared" si="13"/>
        <v>12013.878258999997</v>
      </c>
      <c r="O132" s="24">
        <f>M132+N132</f>
        <v>42207.088258999996</v>
      </c>
      <c r="P132" s="16">
        <v>0</v>
      </c>
      <c r="Q132">
        <v>0</v>
      </c>
      <c r="R132" s="29">
        <v>1</v>
      </c>
      <c r="S132" s="16">
        <v>160</v>
      </c>
      <c r="T132" s="16">
        <v>5.49</v>
      </c>
      <c r="U132" s="16">
        <v>26.68</v>
      </c>
      <c r="V132" s="16">
        <v>0</v>
      </c>
      <c r="W132" s="16">
        <v>25.75</v>
      </c>
      <c r="X132" s="16">
        <v>6.42</v>
      </c>
      <c r="Y132" s="16">
        <v>80.55</v>
      </c>
      <c r="Z132" s="16">
        <v>25.05</v>
      </c>
      <c r="AA132" s="16">
        <v>0.9</v>
      </c>
      <c r="AB132" s="16">
        <v>106.51</v>
      </c>
      <c r="AC132" s="16">
        <v>130</v>
      </c>
      <c r="AD132" s="16">
        <v>0</v>
      </c>
      <c r="AE132" s="16">
        <v>21.68</v>
      </c>
      <c r="AF132" s="16">
        <v>0</v>
      </c>
      <c r="AG132" s="16">
        <v>12.75</v>
      </c>
      <c r="AH132" s="16">
        <v>8.93</v>
      </c>
      <c r="AI132" s="16">
        <v>112.05</v>
      </c>
      <c r="AJ132" s="16">
        <v>34.85</v>
      </c>
      <c r="AK132" s="16">
        <v>1.25</v>
      </c>
      <c r="AL132" s="16">
        <v>148.15</v>
      </c>
      <c r="AM132" s="16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</row>
    <row r="133" spans="1:97">
      <c r="A133" s="10" t="s">
        <v>40</v>
      </c>
      <c r="B133" s="10" t="s">
        <v>41</v>
      </c>
      <c r="C133" s="10" t="s">
        <v>516</v>
      </c>
      <c r="D133" s="10" t="s">
        <v>565</v>
      </c>
      <c r="E133" s="10" t="s">
        <v>567</v>
      </c>
      <c r="F133" s="11">
        <v>44648</v>
      </c>
      <c r="G133" s="11" t="s">
        <v>46</v>
      </c>
      <c r="H133" s="11" t="s">
        <v>568</v>
      </c>
      <c r="I133" s="12">
        <v>100</v>
      </c>
      <c r="J133" s="10" t="s">
        <v>48</v>
      </c>
      <c r="K133" s="10" t="s">
        <v>67</v>
      </c>
      <c r="L133" s="10" t="s">
        <v>68</v>
      </c>
      <c r="M133" s="18">
        <v>45761.62</v>
      </c>
      <c r="N133" s="24">
        <f>M133*(29.96+1.3+6.91)%</f>
        <v>17467.210354000003</v>
      </c>
      <c r="O133" s="24">
        <f>M133+N133</f>
        <v>63228.830354000005</v>
      </c>
      <c r="P133" s="16">
        <v>0</v>
      </c>
      <c r="Q133">
        <v>0</v>
      </c>
      <c r="R133" s="29">
        <v>2</v>
      </c>
      <c r="S133" s="16">
        <v>160</v>
      </c>
      <c r="T133" s="16">
        <v>22.56</v>
      </c>
      <c r="U133" s="16">
        <v>26.68</v>
      </c>
      <c r="V133" s="16">
        <v>0</v>
      </c>
      <c r="W133" s="16">
        <v>40</v>
      </c>
      <c r="X133" s="16">
        <v>9.24</v>
      </c>
      <c r="Y133" s="16">
        <v>179.7</v>
      </c>
      <c r="Z133" s="16">
        <v>51.9</v>
      </c>
      <c r="AA133" s="16">
        <v>2.0099999999999998</v>
      </c>
      <c r="AB133" s="16">
        <v>233.61</v>
      </c>
      <c r="AC133" s="16">
        <v>104</v>
      </c>
      <c r="AD133" s="16">
        <v>37.78</v>
      </c>
      <c r="AE133" s="16">
        <v>17.34</v>
      </c>
      <c r="AF133" s="16">
        <v>0</v>
      </c>
      <c r="AG133" s="16">
        <v>0</v>
      </c>
      <c r="AH133" s="16">
        <v>55.12</v>
      </c>
      <c r="AI133" s="16">
        <v>1071.97</v>
      </c>
      <c r="AJ133" s="16">
        <v>309.58999999999997</v>
      </c>
      <c r="AK133" s="16">
        <v>12.01</v>
      </c>
      <c r="AL133" s="16">
        <v>1393.57</v>
      </c>
      <c r="AM133" s="16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</row>
    <row r="134" spans="1:97">
      <c r="A134" s="10" t="s">
        <v>40</v>
      </c>
      <c r="B134" s="10" t="s">
        <v>41</v>
      </c>
      <c r="C134" s="10" t="s">
        <v>516</v>
      </c>
      <c r="D134" s="10" t="s">
        <v>569</v>
      </c>
      <c r="E134" s="10" t="s">
        <v>571</v>
      </c>
      <c r="F134" s="11">
        <v>45384</v>
      </c>
      <c r="G134" s="11" t="s">
        <v>46</v>
      </c>
      <c r="H134" s="11" t="s">
        <v>520</v>
      </c>
      <c r="I134" s="12">
        <v>100</v>
      </c>
      <c r="J134" s="10" t="s">
        <v>399</v>
      </c>
      <c r="K134" s="10" t="s">
        <v>339</v>
      </c>
      <c r="L134" s="10" t="s">
        <v>340</v>
      </c>
      <c r="M134" s="18">
        <v>28425.599999999999</v>
      </c>
      <c r="N134" s="24">
        <f t="shared" ref="N134:N136" si="14">M134*(31.58+1.3+6.91)%</f>
        <v>11310.546239999998</v>
      </c>
      <c r="O134" s="24">
        <f t="shared" ref="O134:O136" si="15">M134+N134</f>
        <v>39736.146239999995</v>
      </c>
      <c r="P134" s="16">
        <v>0</v>
      </c>
      <c r="Q134">
        <v>0</v>
      </c>
      <c r="R134">
        <v>0</v>
      </c>
      <c r="S134" s="16">
        <v>160</v>
      </c>
      <c r="T134" s="16">
        <v>69.56</v>
      </c>
      <c r="U134" s="16">
        <v>26.68</v>
      </c>
      <c r="V134" s="16">
        <v>0</v>
      </c>
      <c r="W134" s="16">
        <v>60</v>
      </c>
      <c r="X134" s="16">
        <v>36.24</v>
      </c>
      <c r="Y134" s="16">
        <v>426.39</v>
      </c>
      <c r="Z134" s="16">
        <v>132.61000000000001</v>
      </c>
      <c r="AA134" s="16">
        <v>4.78</v>
      </c>
      <c r="AB134" s="16">
        <v>563.77</v>
      </c>
      <c r="AC134" s="16">
        <v>130</v>
      </c>
      <c r="AD134" s="16">
        <v>9.0399999999999991</v>
      </c>
      <c r="AE134" s="16">
        <v>21.68</v>
      </c>
      <c r="AF134" s="16">
        <v>0</v>
      </c>
      <c r="AG134" s="16">
        <v>0</v>
      </c>
      <c r="AH134" s="16">
        <v>30.72</v>
      </c>
      <c r="AI134" s="16">
        <v>361.44</v>
      </c>
      <c r="AJ134" s="16">
        <v>112.41</v>
      </c>
      <c r="AK134" s="16">
        <v>4.05</v>
      </c>
      <c r="AL134" s="16">
        <v>477.89</v>
      </c>
      <c r="AM134" s="16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</row>
    <row r="135" spans="1:97">
      <c r="A135" s="10" t="s">
        <v>40</v>
      </c>
      <c r="B135" s="10" t="s">
        <v>41</v>
      </c>
      <c r="C135" s="10" t="s">
        <v>516</v>
      </c>
      <c r="D135" s="10" t="s">
        <v>572</v>
      </c>
      <c r="E135" s="10" t="s">
        <v>574</v>
      </c>
      <c r="F135" s="11">
        <v>45566</v>
      </c>
      <c r="G135" s="11" t="s">
        <v>46</v>
      </c>
      <c r="H135" s="11" t="s">
        <v>520</v>
      </c>
      <c r="I135" s="12">
        <v>100</v>
      </c>
      <c r="J135" s="10" t="s">
        <v>399</v>
      </c>
      <c r="K135" s="10" t="s">
        <v>339</v>
      </c>
      <c r="L135" s="10" t="s">
        <v>340</v>
      </c>
      <c r="M135" s="18">
        <v>28425.599999999999</v>
      </c>
      <c r="N135" s="24">
        <f t="shared" si="14"/>
        <v>11310.546239999998</v>
      </c>
      <c r="O135" s="24">
        <f t="shared" si="15"/>
        <v>39736.146239999995</v>
      </c>
      <c r="P135" s="16">
        <v>0</v>
      </c>
      <c r="Q135">
        <v>0</v>
      </c>
      <c r="R135">
        <v>0</v>
      </c>
      <c r="S135" s="16">
        <v>160</v>
      </c>
      <c r="T135" s="16">
        <v>46.52</v>
      </c>
      <c r="U135" s="16">
        <v>26.68</v>
      </c>
      <c r="V135" s="16">
        <v>0</v>
      </c>
      <c r="W135" s="16">
        <v>51.5</v>
      </c>
      <c r="X135" s="16">
        <v>21.7</v>
      </c>
      <c r="Y135" s="16">
        <v>255.31</v>
      </c>
      <c r="Z135" s="16">
        <v>79.400000000000006</v>
      </c>
      <c r="AA135" s="16">
        <v>2.86</v>
      </c>
      <c r="AB135" s="16">
        <v>337.58</v>
      </c>
      <c r="AC135" s="16">
        <v>130</v>
      </c>
      <c r="AD135" s="16">
        <v>0</v>
      </c>
      <c r="AE135" s="16">
        <v>21.68</v>
      </c>
      <c r="AF135" s="16">
        <v>0</v>
      </c>
      <c r="AG135" s="16">
        <v>10.43</v>
      </c>
      <c r="AH135" s="16">
        <v>11.25</v>
      </c>
      <c r="AI135" s="16">
        <v>132.36000000000001</v>
      </c>
      <c r="AJ135" s="16">
        <v>41.16</v>
      </c>
      <c r="AK135" s="16">
        <v>1.48</v>
      </c>
      <c r="AL135" s="16">
        <v>175.01</v>
      </c>
      <c r="AM135" s="16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</row>
    <row r="136" spans="1:97">
      <c r="A136" s="10" t="s">
        <v>40</v>
      </c>
      <c r="B136" s="10" t="s">
        <v>41</v>
      </c>
      <c r="C136" s="10" t="s">
        <v>575</v>
      </c>
      <c r="D136" s="10" t="s">
        <v>576</v>
      </c>
      <c r="E136" s="10" t="s">
        <v>578</v>
      </c>
      <c r="F136" s="11">
        <v>32349</v>
      </c>
      <c r="G136" s="11" t="s">
        <v>46</v>
      </c>
      <c r="H136" s="11" t="s">
        <v>579</v>
      </c>
      <c r="I136" s="12">
        <v>100</v>
      </c>
      <c r="J136" s="10" t="s">
        <v>399</v>
      </c>
      <c r="K136" s="10" t="s">
        <v>49</v>
      </c>
      <c r="L136" s="10" t="s">
        <v>50</v>
      </c>
      <c r="M136" s="18">
        <v>39734.43</v>
      </c>
      <c r="N136" s="24">
        <f t="shared" si="14"/>
        <v>15810.329696999997</v>
      </c>
      <c r="O136" s="24">
        <f t="shared" si="15"/>
        <v>55544.759697000001</v>
      </c>
      <c r="P136" s="16">
        <v>0</v>
      </c>
      <c r="Q136">
        <v>0</v>
      </c>
      <c r="R136">
        <v>0</v>
      </c>
      <c r="S136" s="16">
        <v>200</v>
      </c>
      <c r="T136" s="16">
        <v>189</v>
      </c>
      <c r="U136" s="16">
        <v>33.340000000000003</v>
      </c>
      <c r="V136" s="16">
        <v>0</v>
      </c>
      <c r="W136" s="16">
        <v>80</v>
      </c>
      <c r="X136" s="16">
        <v>142.34</v>
      </c>
      <c r="Y136" s="16">
        <v>2388.75</v>
      </c>
      <c r="Z136" s="16">
        <v>742.9</v>
      </c>
      <c r="AA136" s="16">
        <v>26.75</v>
      </c>
      <c r="AB136" s="16">
        <v>3158.4</v>
      </c>
      <c r="AC136" s="16">
        <v>104</v>
      </c>
      <c r="AD136" s="16">
        <v>71.25</v>
      </c>
      <c r="AE136" s="16">
        <v>17.34</v>
      </c>
      <c r="AF136" s="16">
        <v>0</v>
      </c>
      <c r="AG136" s="16">
        <v>0</v>
      </c>
      <c r="AH136" s="16">
        <v>88.59</v>
      </c>
      <c r="AI136" s="16">
        <v>1486.72</v>
      </c>
      <c r="AJ136" s="16">
        <v>462.37</v>
      </c>
      <c r="AK136" s="16">
        <v>16.649999999999999</v>
      </c>
      <c r="AL136" s="16">
        <v>1965.74</v>
      </c>
      <c r="AM136" s="16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</row>
    <row r="137" spans="1:97">
      <c r="A137" s="10" t="s">
        <v>40</v>
      </c>
      <c r="B137" s="10" t="s">
        <v>41</v>
      </c>
      <c r="C137" s="10" t="s">
        <v>575</v>
      </c>
      <c r="D137" s="10" t="s">
        <v>580</v>
      </c>
      <c r="E137" s="10" t="s">
        <v>582</v>
      </c>
      <c r="F137" s="11">
        <v>34851</v>
      </c>
      <c r="G137" s="11" t="s">
        <v>46</v>
      </c>
      <c r="H137" s="11" t="s">
        <v>583</v>
      </c>
      <c r="I137" s="12">
        <v>100</v>
      </c>
      <c r="J137" s="10" t="s">
        <v>48</v>
      </c>
      <c r="K137" s="10" t="s">
        <v>49</v>
      </c>
      <c r="L137" s="10" t="s">
        <v>50</v>
      </c>
      <c r="M137" s="18">
        <v>36078.57</v>
      </c>
      <c r="N137" s="24">
        <f t="shared" ref="N137:N139" si="16">M137*(29.96+1.3+6.91)%</f>
        <v>13771.190169000001</v>
      </c>
      <c r="O137" s="24">
        <f t="shared" ref="O137:O139" si="17">M137+N137</f>
        <v>49849.760169000001</v>
      </c>
      <c r="P137" s="16">
        <v>0</v>
      </c>
      <c r="Q137">
        <v>0</v>
      </c>
      <c r="R137">
        <v>0</v>
      </c>
      <c r="S137" s="16">
        <v>208</v>
      </c>
      <c r="T137" s="16">
        <v>282.48</v>
      </c>
      <c r="U137" s="16">
        <v>34.68</v>
      </c>
      <c r="V137" s="16">
        <v>0</v>
      </c>
      <c r="W137" s="16">
        <v>103.25</v>
      </c>
      <c r="X137" s="16">
        <v>213.91</v>
      </c>
      <c r="Y137" s="16">
        <v>3242.11</v>
      </c>
      <c r="Z137" s="16">
        <v>936.32</v>
      </c>
      <c r="AA137" s="16">
        <v>36.31</v>
      </c>
      <c r="AB137" s="16">
        <v>4214.74</v>
      </c>
      <c r="AC137" s="16">
        <v>104</v>
      </c>
      <c r="AD137" s="16">
        <v>54.75</v>
      </c>
      <c r="AE137" s="16">
        <v>17.34</v>
      </c>
      <c r="AF137" s="16">
        <v>0</v>
      </c>
      <c r="AG137" s="16">
        <v>0</v>
      </c>
      <c r="AH137" s="16">
        <v>72.09</v>
      </c>
      <c r="AI137" s="16">
        <v>1092.6199999999999</v>
      </c>
      <c r="AJ137" s="16">
        <v>315.55</v>
      </c>
      <c r="AK137" s="16">
        <v>12.24</v>
      </c>
      <c r="AL137" s="16">
        <v>1420.41</v>
      </c>
      <c r="AM137" s="16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</row>
    <row r="138" spans="1:97">
      <c r="A138" s="10" t="s">
        <v>40</v>
      </c>
      <c r="B138" s="10" t="s">
        <v>41</v>
      </c>
      <c r="C138" s="10" t="s">
        <v>575</v>
      </c>
      <c r="D138" s="10" t="s">
        <v>584</v>
      </c>
      <c r="E138" s="10" t="s">
        <v>586</v>
      </c>
      <c r="F138" s="11">
        <v>42023</v>
      </c>
      <c r="G138" s="11" t="s">
        <v>46</v>
      </c>
      <c r="H138" s="11" t="s">
        <v>587</v>
      </c>
      <c r="I138" s="12">
        <v>100</v>
      </c>
      <c r="J138" s="10" t="s">
        <v>48</v>
      </c>
      <c r="K138" s="10" t="s">
        <v>58</v>
      </c>
      <c r="L138" s="10" t="s">
        <v>59</v>
      </c>
      <c r="M138" s="18">
        <v>35819.74</v>
      </c>
      <c r="N138" s="24">
        <f t="shared" si="16"/>
        <v>13672.394758</v>
      </c>
      <c r="O138" s="24">
        <f t="shared" si="17"/>
        <v>49492.134758</v>
      </c>
      <c r="P138" s="16">
        <v>0</v>
      </c>
      <c r="Q138">
        <v>0</v>
      </c>
      <c r="R138">
        <v>0</v>
      </c>
      <c r="S138" s="16">
        <v>168</v>
      </c>
      <c r="T138" s="16">
        <v>59.33</v>
      </c>
      <c r="U138" s="16">
        <v>28</v>
      </c>
      <c r="V138" s="16">
        <v>0</v>
      </c>
      <c r="W138" s="16">
        <v>44.25</v>
      </c>
      <c r="X138" s="16">
        <v>43.08</v>
      </c>
      <c r="Y138" s="16">
        <v>648.32000000000005</v>
      </c>
      <c r="Z138" s="16">
        <v>187.23</v>
      </c>
      <c r="AA138" s="16">
        <v>7.26</v>
      </c>
      <c r="AB138" s="16">
        <v>842.82</v>
      </c>
      <c r="AC138" s="16">
        <v>104</v>
      </c>
      <c r="AD138" s="16">
        <v>32.6</v>
      </c>
      <c r="AE138" s="16">
        <v>17.34</v>
      </c>
      <c r="AF138" s="16">
        <v>0</v>
      </c>
      <c r="AG138" s="16">
        <v>0</v>
      </c>
      <c r="AH138" s="16">
        <v>49.94</v>
      </c>
      <c r="AI138" s="16">
        <v>751.56</v>
      </c>
      <c r="AJ138" s="16">
        <v>217.05</v>
      </c>
      <c r="AK138" s="16">
        <v>8.42</v>
      </c>
      <c r="AL138" s="16">
        <v>977.02</v>
      </c>
      <c r="AM138" s="16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</row>
    <row r="139" spans="1:97">
      <c r="A139" s="10" t="s">
        <v>40</v>
      </c>
      <c r="B139" s="10" t="s">
        <v>41</v>
      </c>
      <c r="C139" s="10" t="s">
        <v>575</v>
      </c>
      <c r="D139" s="10" t="s">
        <v>588</v>
      </c>
      <c r="E139" s="10" t="s">
        <v>590</v>
      </c>
      <c r="F139" s="11">
        <v>42128</v>
      </c>
      <c r="G139" s="11" t="s">
        <v>46</v>
      </c>
      <c r="H139" s="11" t="s">
        <v>591</v>
      </c>
      <c r="I139" s="12">
        <v>100</v>
      </c>
      <c r="J139" s="10" t="s">
        <v>48</v>
      </c>
      <c r="K139" s="10" t="s">
        <v>67</v>
      </c>
      <c r="L139" s="10" t="s">
        <v>68</v>
      </c>
      <c r="M139" s="18">
        <v>47651.82</v>
      </c>
      <c r="N139" s="24">
        <f t="shared" si="16"/>
        <v>18188.699694000003</v>
      </c>
      <c r="O139" s="24">
        <f t="shared" si="17"/>
        <v>65840.519694000002</v>
      </c>
      <c r="P139" s="16">
        <v>0</v>
      </c>
      <c r="Q139">
        <v>0</v>
      </c>
      <c r="R139" s="29">
        <v>2</v>
      </c>
      <c r="S139" s="16">
        <v>168</v>
      </c>
      <c r="T139" s="16">
        <v>209.33</v>
      </c>
      <c r="U139" s="16">
        <v>28</v>
      </c>
      <c r="V139" s="16">
        <v>0</v>
      </c>
      <c r="W139" s="16">
        <v>80.25</v>
      </c>
      <c r="X139" s="16">
        <v>157.08000000000001</v>
      </c>
      <c r="Y139" s="16">
        <v>3186.92</v>
      </c>
      <c r="Z139" s="16">
        <v>920.38</v>
      </c>
      <c r="AA139" s="16">
        <v>35.69</v>
      </c>
      <c r="AB139" s="16">
        <v>4142.99</v>
      </c>
      <c r="AC139" s="16">
        <v>104</v>
      </c>
      <c r="AD139" s="16">
        <v>85.75</v>
      </c>
      <c r="AE139" s="16">
        <v>17.34</v>
      </c>
      <c r="AF139" s="16">
        <v>0</v>
      </c>
      <c r="AG139" s="16">
        <v>0</v>
      </c>
      <c r="AH139" s="16">
        <v>103.09</v>
      </c>
      <c r="AI139" s="16">
        <v>2091.54</v>
      </c>
      <c r="AJ139" s="16">
        <v>604.04</v>
      </c>
      <c r="AK139" s="16">
        <v>23.43</v>
      </c>
      <c r="AL139" s="16">
        <v>2719</v>
      </c>
      <c r="AM139" s="16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</row>
    <row r="140" spans="1:97">
      <c r="A140" s="10" t="s">
        <v>40</v>
      </c>
      <c r="B140" s="10" t="s">
        <v>41</v>
      </c>
      <c r="C140" s="10" t="s">
        <v>575</v>
      </c>
      <c r="D140" s="10" t="s">
        <v>592</v>
      </c>
      <c r="E140" s="10" t="s">
        <v>594</v>
      </c>
      <c r="F140" s="11">
        <v>42193</v>
      </c>
      <c r="G140" s="11" t="s">
        <v>46</v>
      </c>
      <c r="H140" s="11" t="s">
        <v>583</v>
      </c>
      <c r="I140" s="12">
        <v>100</v>
      </c>
      <c r="J140" s="10" t="s">
        <v>399</v>
      </c>
      <c r="K140" s="10" t="s">
        <v>49</v>
      </c>
      <c r="L140" s="10" t="s">
        <v>50</v>
      </c>
      <c r="M140" s="18">
        <v>36649.4</v>
      </c>
      <c r="N140" s="24">
        <f>M140*(31.58+1.3+6.91)%</f>
        <v>14582.796259999997</v>
      </c>
      <c r="O140" s="24">
        <f>M140+N140</f>
        <v>51232.196259999997</v>
      </c>
      <c r="P140" s="16">
        <v>0</v>
      </c>
      <c r="Q140">
        <v>0</v>
      </c>
      <c r="R140" s="29">
        <v>1</v>
      </c>
      <c r="S140" s="16">
        <v>168</v>
      </c>
      <c r="T140" s="16">
        <v>198.83</v>
      </c>
      <c r="U140" s="16">
        <v>28</v>
      </c>
      <c r="V140" s="16">
        <v>0</v>
      </c>
      <c r="W140" s="16">
        <v>67.5</v>
      </c>
      <c r="X140" s="16">
        <v>159.33000000000001</v>
      </c>
      <c r="Y140" s="16">
        <v>2455.31</v>
      </c>
      <c r="Z140" s="16">
        <v>763.6</v>
      </c>
      <c r="AA140" s="16">
        <v>27.5</v>
      </c>
      <c r="AB140" s="16">
        <v>3246.41</v>
      </c>
      <c r="AC140" s="16">
        <v>104</v>
      </c>
      <c r="AD140" s="16">
        <v>102.52</v>
      </c>
      <c r="AE140" s="16">
        <v>17.34</v>
      </c>
      <c r="AF140" s="16">
        <v>0</v>
      </c>
      <c r="AG140" s="16">
        <v>0</v>
      </c>
      <c r="AH140" s="16">
        <v>119.86</v>
      </c>
      <c r="AI140" s="16">
        <v>1847.07</v>
      </c>
      <c r="AJ140" s="16">
        <v>574.44000000000005</v>
      </c>
      <c r="AK140" s="16">
        <v>20.69</v>
      </c>
      <c r="AL140" s="16">
        <v>2442.19</v>
      </c>
      <c r="AM140" s="16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</row>
    <row r="141" spans="1:97">
      <c r="A141" s="10" t="s">
        <v>40</v>
      </c>
      <c r="B141" s="10" t="s">
        <v>41</v>
      </c>
      <c r="C141" s="10" t="s">
        <v>575</v>
      </c>
      <c r="D141" s="10" t="s">
        <v>595</v>
      </c>
      <c r="E141" s="10" t="s">
        <v>597</v>
      </c>
      <c r="F141" s="11">
        <v>43164</v>
      </c>
      <c r="G141" s="11" t="s">
        <v>46</v>
      </c>
      <c r="H141" s="11" t="s">
        <v>587</v>
      </c>
      <c r="I141" s="12">
        <v>100</v>
      </c>
      <c r="J141" s="10" t="s">
        <v>48</v>
      </c>
      <c r="K141" s="10" t="s">
        <v>58</v>
      </c>
      <c r="L141" s="10" t="s">
        <v>59</v>
      </c>
      <c r="M141" s="18">
        <v>34488.93</v>
      </c>
      <c r="N141" s="24">
        <f>M141*(29.96+1.3+6.91)%</f>
        <v>13164.424581000001</v>
      </c>
      <c r="O141" s="24">
        <f>M141+N141</f>
        <v>47653.354581</v>
      </c>
      <c r="P141" s="16">
        <v>0</v>
      </c>
      <c r="Q141">
        <v>0</v>
      </c>
      <c r="R141">
        <v>0</v>
      </c>
      <c r="S141" s="16">
        <v>160</v>
      </c>
      <c r="T141" s="16">
        <v>203.4</v>
      </c>
      <c r="U141" s="16">
        <v>26.68</v>
      </c>
      <c r="V141" s="16">
        <v>0</v>
      </c>
      <c r="W141" s="16">
        <v>59.75</v>
      </c>
      <c r="X141" s="16">
        <v>170.33</v>
      </c>
      <c r="Y141" s="16">
        <v>2462.5500000000002</v>
      </c>
      <c r="Z141" s="16">
        <v>711.18</v>
      </c>
      <c r="AA141" s="16">
        <v>27.58</v>
      </c>
      <c r="AB141" s="16">
        <v>3201.31</v>
      </c>
      <c r="AC141" s="16">
        <v>104</v>
      </c>
      <c r="AD141" s="16">
        <v>55.62</v>
      </c>
      <c r="AE141" s="16">
        <v>17.34</v>
      </c>
      <c r="AF141" s="16">
        <v>0</v>
      </c>
      <c r="AG141" s="16">
        <v>0</v>
      </c>
      <c r="AH141" s="16">
        <v>72.959999999999994</v>
      </c>
      <c r="AI141" s="16">
        <v>1054.82</v>
      </c>
      <c r="AJ141" s="16">
        <v>304.63</v>
      </c>
      <c r="AK141" s="16">
        <v>11.81</v>
      </c>
      <c r="AL141" s="16">
        <v>1371.26</v>
      </c>
      <c r="AM141" s="16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</row>
    <row r="142" spans="1:97">
      <c r="A142" s="10" t="s">
        <v>40</v>
      </c>
      <c r="B142" s="10" t="s">
        <v>41</v>
      </c>
      <c r="C142" s="10" t="s">
        <v>575</v>
      </c>
      <c r="D142" s="10" t="s">
        <v>598</v>
      </c>
      <c r="E142" s="10" t="s">
        <v>600</v>
      </c>
      <c r="F142" s="11">
        <v>44517</v>
      </c>
      <c r="G142" s="11" t="s">
        <v>46</v>
      </c>
      <c r="H142" s="11" t="s">
        <v>579</v>
      </c>
      <c r="I142" s="12">
        <v>100</v>
      </c>
      <c r="J142" s="10" t="s">
        <v>399</v>
      </c>
      <c r="K142" s="10" t="s">
        <v>58</v>
      </c>
      <c r="L142" s="10" t="s">
        <v>59</v>
      </c>
      <c r="M142" s="18">
        <v>30397.31</v>
      </c>
      <c r="N142" s="24">
        <f t="shared" ref="N142:N143" si="18">M142*(31.58+1.3+6.91)%</f>
        <v>12095.089648999998</v>
      </c>
      <c r="O142" s="24">
        <f t="shared" ref="O142:O143" si="19">M142+N142</f>
        <v>42492.399648999999</v>
      </c>
      <c r="P142" s="16">
        <v>0</v>
      </c>
      <c r="Q142">
        <v>0</v>
      </c>
      <c r="R142">
        <v>0</v>
      </c>
      <c r="S142" s="16">
        <v>160</v>
      </c>
      <c r="T142" s="16">
        <v>65.84</v>
      </c>
      <c r="U142" s="16">
        <v>26.68</v>
      </c>
      <c r="V142" s="16">
        <v>0</v>
      </c>
      <c r="W142" s="16">
        <v>60.5</v>
      </c>
      <c r="X142" s="16">
        <v>32.020000000000003</v>
      </c>
      <c r="Y142" s="16">
        <v>404.68</v>
      </c>
      <c r="Z142" s="16">
        <v>125.85</v>
      </c>
      <c r="AA142" s="16">
        <v>4.53</v>
      </c>
      <c r="AB142" s="16">
        <v>535.05999999999995</v>
      </c>
      <c r="AC142" s="16">
        <v>104</v>
      </c>
      <c r="AD142" s="16">
        <v>39.25</v>
      </c>
      <c r="AE142" s="16">
        <v>17.34</v>
      </c>
      <c r="AF142" s="16">
        <v>0</v>
      </c>
      <c r="AG142" s="16">
        <v>0</v>
      </c>
      <c r="AH142" s="16">
        <v>56.59</v>
      </c>
      <c r="AI142" s="16">
        <v>715.2</v>
      </c>
      <c r="AJ142" s="16">
        <v>222.43</v>
      </c>
      <c r="AK142" s="16">
        <v>8.01</v>
      </c>
      <c r="AL142" s="16">
        <v>945.63</v>
      </c>
      <c r="AM142" s="16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</row>
    <row r="143" spans="1:97">
      <c r="A143" s="10" t="s">
        <v>40</v>
      </c>
      <c r="B143" s="10" t="s">
        <v>41</v>
      </c>
      <c r="C143" s="10" t="s">
        <v>601</v>
      </c>
      <c r="D143" s="10" t="s">
        <v>602</v>
      </c>
      <c r="E143" s="10" t="s">
        <v>604</v>
      </c>
      <c r="F143" s="11">
        <v>32475</v>
      </c>
      <c r="G143" s="11" t="s">
        <v>46</v>
      </c>
      <c r="H143" s="11" t="s">
        <v>579</v>
      </c>
      <c r="I143" s="12">
        <v>100</v>
      </c>
      <c r="J143" s="10" t="s">
        <v>399</v>
      </c>
      <c r="K143" s="10" t="s">
        <v>49</v>
      </c>
      <c r="L143" s="10" t="s">
        <v>50</v>
      </c>
      <c r="M143" s="18">
        <v>37388.449999999997</v>
      </c>
      <c r="N143" s="24">
        <f t="shared" si="18"/>
        <v>14876.864254999997</v>
      </c>
      <c r="O143" s="24">
        <f t="shared" si="19"/>
        <v>52265.31425499999</v>
      </c>
      <c r="P143" s="16">
        <v>0</v>
      </c>
      <c r="Q143">
        <v>0</v>
      </c>
      <c r="R143">
        <v>0</v>
      </c>
      <c r="S143" s="16">
        <v>200</v>
      </c>
      <c r="T143" s="16">
        <v>443</v>
      </c>
      <c r="U143" s="16">
        <v>33.340000000000003</v>
      </c>
      <c r="V143" s="16">
        <v>0</v>
      </c>
      <c r="W143" s="16">
        <v>33.5</v>
      </c>
      <c r="X143" s="16">
        <v>442.84</v>
      </c>
      <c r="Y143" s="16">
        <v>6969.77</v>
      </c>
      <c r="Z143" s="16">
        <v>2167.6</v>
      </c>
      <c r="AA143" s="16">
        <v>78.06</v>
      </c>
      <c r="AB143" s="16">
        <v>9215.43</v>
      </c>
      <c r="AC143" s="16">
        <v>104</v>
      </c>
      <c r="AD143" s="16">
        <v>62.25</v>
      </c>
      <c r="AE143" s="16">
        <v>17.34</v>
      </c>
      <c r="AF143" s="16">
        <v>0</v>
      </c>
      <c r="AG143" s="16">
        <v>0</v>
      </c>
      <c r="AH143" s="16">
        <v>79.59</v>
      </c>
      <c r="AI143" s="16">
        <v>1252.6500000000001</v>
      </c>
      <c r="AJ143" s="16">
        <v>389.57</v>
      </c>
      <c r="AK143" s="16">
        <v>14.03</v>
      </c>
      <c r="AL143" s="16">
        <v>1656.26</v>
      </c>
      <c r="AM143" s="16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</row>
    <row r="144" spans="1:97">
      <c r="A144" s="10" t="s">
        <v>40</v>
      </c>
      <c r="B144" s="10" t="s">
        <v>41</v>
      </c>
      <c r="C144" s="10" t="s">
        <v>601</v>
      </c>
      <c r="D144" s="10" t="s">
        <v>605</v>
      </c>
      <c r="E144" s="10" t="s">
        <v>607</v>
      </c>
      <c r="F144" s="11">
        <v>31173</v>
      </c>
      <c r="G144" s="11" t="s">
        <v>46</v>
      </c>
      <c r="H144" s="11" t="s">
        <v>608</v>
      </c>
      <c r="I144" s="12">
        <v>100</v>
      </c>
      <c r="J144" s="10" t="s">
        <v>48</v>
      </c>
      <c r="K144" s="10" t="s">
        <v>49</v>
      </c>
      <c r="L144" s="10" t="s">
        <v>50</v>
      </c>
      <c r="M144" s="18">
        <v>36310.230000000003</v>
      </c>
      <c r="N144" s="24">
        <f>M144*(29.96+1.3+6.91)%</f>
        <v>13859.614791000002</v>
      </c>
      <c r="O144" s="24">
        <f>M144+N144</f>
        <v>50169.844791000003</v>
      </c>
      <c r="P144" s="16">
        <v>0</v>
      </c>
      <c r="Q144">
        <v>0</v>
      </c>
      <c r="R144">
        <v>0</v>
      </c>
      <c r="S144" s="16">
        <v>208</v>
      </c>
      <c r="T144" s="16">
        <v>214.75</v>
      </c>
      <c r="U144" s="16">
        <v>34.68</v>
      </c>
      <c r="V144" s="16">
        <v>0</v>
      </c>
      <c r="W144" s="16">
        <v>52.75</v>
      </c>
      <c r="X144" s="16">
        <v>196.68</v>
      </c>
      <c r="Y144" s="16">
        <v>3001.22</v>
      </c>
      <c r="Z144" s="16">
        <v>866.75</v>
      </c>
      <c r="AA144" s="16">
        <v>33.61</v>
      </c>
      <c r="AB144" s="16">
        <v>3901.58</v>
      </c>
      <c r="AC144" s="16">
        <v>104</v>
      </c>
      <c r="AD144" s="16">
        <v>44</v>
      </c>
      <c r="AE144" s="16">
        <v>17.34</v>
      </c>
      <c r="AF144" s="16">
        <v>0</v>
      </c>
      <c r="AG144" s="16">
        <v>0</v>
      </c>
      <c r="AH144" s="16">
        <v>61.34</v>
      </c>
      <c r="AI144" s="16">
        <v>936.01</v>
      </c>
      <c r="AJ144" s="16">
        <v>270.32</v>
      </c>
      <c r="AK144" s="16">
        <v>10.48</v>
      </c>
      <c r="AL144" s="16">
        <v>1216.82</v>
      </c>
      <c r="AM144" s="16" t="s">
        <v>609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</row>
    <row r="145" spans="1:97">
      <c r="A145" s="10" t="s">
        <v>40</v>
      </c>
      <c r="B145" s="10" t="s">
        <v>41</v>
      </c>
      <c r="C145" s="10" t="s">
        <v>601</v>
      </c>
      <c r="D145" s="10" t="s">
        <v>610</v>
      </c>
      <c r="E145" s="10" t="s">
        <v>612</v>
      </c>
      <c r="F145" s="11">
        <v>35387</v>
      </c>
      <c r="G145" s="11" t="s">
        <v>46</v>
      </c>
      <c r="H145" s="11" t="s">
        <v>579</v>
      </c>
      <c r="I145" s="12">
        <v>100</v>
      </c>
      <c r="J145" s="10" t="s">
        <v>399</v>
      </c>
      <c r="K145" s="10" t="s">
        <v>58</v>
      </c>
      <c r="L145" s="10" t="s">
        <v>59</v>
      </c>
      <c r="M145" s="18">
        <v>32891.49</v>
      </c>
      <c r="N145" s="24">
        <f>M145*(31.58+1.3+6.91)%</f>
        <v>13087.523870999996</v>
      </c>
      <c r="O145" s="24">
        <f>M145+N145</f>
        <v>45979.013870999996</v>
      </c>
      <c r="P145" s="16">
        <v>0</v>
      </c>
      <c r="Q145">
        <v>0</v>
      </c>
      <c r="R145">
        <v>0</v>
      </c>
      <c r="S145" s="16">
        <v>200</v>
      </c>
      <c r="T145" s="16">
        <v>12.5</v>
      </c>
      <c r="U145" s="16">
        <v>33.340000000000003</v>
      </c>
      <c r="V145" s="16">
        <v>0</v>
      </c>
      <c r="W145" s="16">
        <v>22.5</v>
      </c>
      <c r="X145" s="16">
        <v>23.34</v>
      </c>
      <c r="Y145" s="16">
        <v>320.86</v>
      </c>
      <c r="Z145" s="16">
        <v>99.79</v>
      </c>
      <c r="AA145" s="16">
        <v>3.59</v>
      </c>
      <c r="AB145" s="16">
        <v>424.24</v>
      </c>
      <c r="AC145" s="16">
        <v>104</v>
      </c>
      <c r="AD145" s="16">
        <v>0</v>
      </c>
      <c r="AE145" s="16">
        <v>17.34</v>
      </c>
      <c r="AF145" s="16">
        <v>0</v>
      </c>
      <c r="AG145" s="16">
        <v>11.71</v>
      </c>
      <c r="AH145" s="16">
        <v>5.63</v>
      </c>
      <c r="AI145" s="16">
        <v>77.400000000000006</v>
      </c>
      <c r="AJ145" s="16">
        <v>24.07</v>
      </c>
      <c r="AK145" s="16">
        <v>0.87</v>
      </c>
      <c r="AL145" s="16">
        <v>102.33</v>
      </c>
      <c r="AM145" s="16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</row>
    <row r="146" spans="1:97">
      <c r="A146" s="10" t="s">
        <v>40</v>
      </c>
      <c r="B146" s="10" t="s">
        <v>41</v>
      </c>
      <c r="C146" s="10" t="s">
        <v>601</v>
      </c>
      <c r="D146" s="10" t="s">
        <v>613</v>
      </c>
      <c r="E146" s="10" t="s">
        <v>615</v>
      </c>
      <c r="F146" s="11">
        <v>38474</v>
      </c>
      <c r="G146" s="11" t="s">
        <v>46</v>
      </c>
      <c r="H146" s="11" t="s">
        <v>616</v>
      </c>
      <c r="I146" s="12">
        <v>100</v>
      </c>
      <c r="J146" s="10" t="s">
        <v>48</v>
      </c>
      <c r="K146" s="10" t="s">
        <v>67</v>
      </c>
      <c r="L146" s="10" t="s">
        <v>68</v>
      </c>
      <c r="M146" s="18">
        <v>45047.27</v>
      </c>
      <c r="N146" s="24">
        <f>M146*(29.96+1.3+6.91)%</f>
        <v>17194.542959000002</v>
      </c>
      <c r="O146" s="24">
        <f>M146+N146</f>
        <v>62241.812959000003</v>
      </c>
      <c r="P146" s="16">
        <v>0</v>
      </c>
      <c r="Q146">
        <v>0</v>
      </c>
      <c r="R146" s="29">
        <v>3</v>
      </c>
      <c r="S146" s="16">
        <v>208</v>
      </c>
      <c r="T146" s="16">
        <v>311.58</v>
      </c>
      <c r="U146" s="16">
        <v>34.68</v>
      </c>
      <c r="V146" s="16">
        <v>0</v>
      </c>
      <c r="W146" s="16">
        <v>40</v>
      </c>
      <c r="X146" s="16">
        <v>306.26</v>
      </c>
      <c r="Y146" s="16">
        <v>5858.88</v>
      </c>
      <c r="Z146" s="16">
        <v>1692.04</v>
      </c>
      <c r="AA146" s="16">
        <v>65.62</v>
      </c>
      <c r="AB146" s="16">
        <v>7616.54</v>
      </c>
      <c r="AC146" s="16">
        <v>104</v>
      </c>
      <c r="AD146" s="16">
        <v>43.5</v>
      </c>
      <c r="AE146" s="16">
        <v>17.34</v>
      </c>
      <c r="AF146" s="16">
        <v>0</v>
      </c>
      <c r="AG146" s="16">
        <v>0</v>
      </c>
      <c r="AH146" s="16">
        <v>60.84</v>
      </c>
      <c r="AI146" s="16">
        <v>1163.8900000000001</v>
      </c>
      <c r="AJ146" s="16">
        <v>336.13</v>
      </c>
      <c r="AK146" s="16">
        <v>13.04</v>
      </c>
      <c r="AL146" s="16">
        <v>1513.06</v>
      </c>
      <c r="AM146" s="16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</row>
    <row r="147" spans="1:97">
      <c r="A147" s="10" t="s">
        <v>40</v>
      </c>
      <c r="B147" s="10" t="s">
        <v>41</v>
      </c>
      <c r="C147" s="10" t="s">
        <v>601</v>
      </c>
      <c r="D147" s="10" t="s">
        <v>617</v>
      </c>
      <c r="E147" s="10" t="s">
        <v>619</v>
      </c>
      <c r="F147" s="11">
        <v>42807</v>
      </c>
      <c r="G147" s="11" t="s">
        <v>46</v>
      </c>
      <c r="H147" s="11" t="s">
        <v>579</v>
      </c>
      <c r="I147" s="12">
        <v>100</v>
      </c>
      <c r="J147" s="10" t="s">
        <v>399</v>
      </c>
      <c r="K147" s="10" t="s">
        <v>49</v>
      </c>
      <c r="L147" s="10" t="s">
        <v>50</v>
      </c>
      <c r="M147" s="18">
        <v>36739.75</v>
      </c>
      <c r="N147" s="24">
        <f t="shared" ref="N147:N150" si="20">M147*(31.58+1.3+6.91)%</f>
        <v>14618.746524999997</v>
      </c>
      <c r="O147" s="24">
        <f t="shared" ref="O147:O151" si="21">M147+N147</f>
        <v>51358.496524999995</v>
      </c>
      <c r="P147" s="16">
        <v>0</v>
      </c>
      <c r="Q147">
        <v>1</v>
      </c>
      <c r="R147">
        <v>0</v>
      </c>
      <c r="S147" s="16">
        <v>160</v>
      </c>
      <c r="T147" s="16">
        <v>60.4</v>
      </c>
      <c r="U147" s="16">
        <v>26.68</v>
      </c>
      <c r="V147" s="16">
        <v>0</v>
      </c>
      <c r="W147" s="16">
        <v>32.75</v>
      </c>
      <c r="X147" s="16">
        <v>54.33</v>
      </c>
      <c r="Y147" s="16">
        <v>839.42</v>
      </c>
      <c r="Z147" s="16">
        <v>261.06</v>
      </c>
      <c r="AA147" s="16">
        <v>9.4</v>
      </c>
      <c r="AB147" s="16">
        <v>1109.8800000000001</v>
      </c>
      <c r="AC147" s="16">
        <v>104</v>
      </c>
      <c r="AD147" s="16">
        <v>82.25</v>
      </c>
      <c r="AE147" s="16">
        <v>17.34</v>
      </c>
      <c r="AF147" s="16">
        <v>0</v>
      </c>
      <c r="AG147" s="16">
        <v>0</v>
      </c>
      <c r="AH147" s="16">
        <v>99.59</v>
      </c>
      <c r="AI147" s="16">
        <v>1538.71</v>
      </c>
      <c r="AJ147" s="16">
        <v>478.54</v>
      </c>
      <c r="AK147" s="16">
        <v>17.23</v>
      </c>
      <c r="AL147" s="16">
        <v>2034.48</v>
      </c>
      <c r="AM147" s="16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</row>
    <row r="148" spans="1:97">
      <c r="A148" s="10" t="s">
        <v>40</v>
      </c>
      <c r="B148" s="10" t="s">
        <v>41</v>
      </c>
      <c r="C148" s="10" t="s">
        <v>601</v>
      </c>
      <c r="D148" s="10" t="s">
        <v>620</v>
      </c>
      <c r="E148" s="10" t="s">
        <v>622</v>
      </c>
      <c r="F148" s="11">
        <v>44214</v>
      </c>
      <c r="G148" s="11" t="s">
        <v>46</v>
      </c>
      <c r="H148" s="11" t="s">
        <v>623</v>
      </c>
      <c r="I148" s="12">
        <v>100</v>
      </c>
      <c r="J148" s="10" t="s">
        <v>399</v>
      </c>
      <c r="K148" s="10" t="s">
        <v>58</v>
      </c>
      <c r="L148" s="10" t="s">
        <v>59</v>
      </c>
      <c r="M148" s="18">
        <v>31805.73</v>
      </c>
      <c r="N148" s="24">
        <f t="shared" si="20"/>
        <v>12655.499966999998</v>
      </c>
      <c r="O148" s="24">
        <f t="shared" si="21"/>
        <v>44461.229966999999</v>
      </c>
      <c r="P148" s="16">
        <v>0</v>
      </c>
      <c r="Q148">
        <v>0</v>
      </c>
      <c r="R148">
        <v>0</v>
      </c>
      <c r="S148" s="16">
        <v>160</v>
      </c>
      <c r="T148" s="16">
        <v>75.239999999999995</v>
      </c>
      <c r="U148" s="16">
        <v>26.68</v>
      </c>
      <c r="V148" s="16">
        <v>0</v>
      </c>
      <c r="W148" s="16">
        <v>65.25</v>
      </c>
      <c r="X148" s="16">
        <v>36.67</v>
      </c>
      <c r="Y148" s="16">
        <v>486.41</v>
      </c>
      <c r="Z148" s="16">
        <v>151.27000000000001</v>
      </c>
      <c r="AA148" s="16">
        <v>5.45</v>
      </c>
      <c r="AB148" s="16">
        <v>643.13</v>
      </c>
      <c r="AC148" s="16">
        <v>104</v>
      </c>
      <c r="AD148" s="16">
        <v>76.25</v>
      </c>
      <c r="AE148" s="16">
        <v>17.34</v>
      </c>
      <c r="AF148" s="16">
        <v>0</v>
      </c>
      <c r="AG148" s="16">
        <v>0</v>
      </c>
      <c r="AH148" s="16">
        <v>93.59</v>
      </c>
      <c r="AI148" s="16">
        <v>1241.42</v>
      </c>
      <c r="AJ148" s="16">
        <v>386.08</v>
      </c>
      <c r="AK148" s="16">
        <v>13.9</v>
      </c>
      <c r="AL148" s="16">
        <v>1641.4</v>
      </c>
      <c r="AM148" s="16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</row>
    <row r="149" spans="1:97">
      <c r="A149" s="10" t="s">
        <v>40</v>
      </c>
      <c r="B149" s="10" t="s">
        <v>41</v>
      </c>
      <c r="C149" s="10" t="s">
        <v>601</v>
      </c>
      <c r="D149" s="10" t="s">
        <v>624</v>
      </c>
      <c r="E149" s="10" t="s">
        <v>626</v>
      </c>
      <c r="F149" s="11">
        <v>44517</v>
      </c>
      <c r="G149" s="11" t="s">
        <v>46</v>
      </c>
      <c r="H149" s="11" t="s">
        <v>579</v>
      </c>
      <c r="I149" s="12">
        <v>100</v>
      </c>
      <c r="J149" s="10" t="s">
        <v>399</v>
      </c>
      <c r="K149" s="10" t="s">
        <v>58</v>
      </c>
      <c r="L149" s="10" t="s">
        <v>59</v>
      </c>
      <c r="M149" s="18">
        <v>30397.31</v>
      </c>
      <c r="N149" s="24">
        <f t="shared" si="20"/>
        <v>12095.089648999998</v>
      </c>
      <c r="O149" s="24">
        <f t="shared" si="21"/>
        <v>42492.399648999999</v>
      </c>
      <c r="P149" s="16">
        <v>0</v>
      </c>
      <c r="Q149">
        <v>0</v>
      </c>
      <c r="R149" s="29">
        <v>1</v>
      </c>
      <c r="S149" s="16">
        <v>160</v>
      </c>
      <c r="T149" s="16">
        <v>185.59</v>
      </c>
      <c r="U149" s="16">
        <v>26.68</v>
      </c>
      <c r="V149" s="16">
        <v>0</v>
      </c>
      <c r="W149" s="16">
        <v>46.5</v>
      </c>
      <c r="X149" s="16">
        <v>165.77</v>
      </c>
      <c r="Y149" s="16">
        <v>2095.0300000000002</v>
      </c>
      <c r="Z149" s="16">
        <v>651.55999999999995</v>
      </c>
      <c r="AA149" s="16">
        <v>23.46</v>
      </c>
      <c r="AB149" s="16">
        <v>2770.05</v>
      </c>
      <c r="AC149" s="16">
        <v>104</v>
      </c>
      <c r="AD149" s="16">
        <v>77.5</v>
      </c>
      <c r="AE149" s="16">
        <v>17.34</v>
      </c>
      <c r="AF149" s="16">
        <v>0</v>
      </c>
      <c r="AG149" s="16">
        <v>0</v>
      </c>
      <c r="AH149" s="16">
        <v>94.84</v>
      </c>
      <c r="AI149" s="16">
        <v>1198.6099999999999</v>
      </c>
      <c r="AJ149" s="16">
        <v>372.77</v>
      </c>
      <c r="AK149" s="16">
        <v>13.42</v>
      </c>
      <c r="AL149" s="16">
        <v>1584.8</v>
      </c>
      <c r="AM149" s="16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</row>
    <row r="150" spans="1:97">
      <c r="A150" s="10" t="s">
        <v>40</v>
      </c>
      <c r="B150" s="10" t="s">
        <v>41</v>
      </c>
      <c r="C150" s="10" t="s">
        <v>601</v>
      </c>
      <c r="D150" s="10" t="s">
        <v>627</v>
      </c>
      <c r="E150" s="10" t="s">
        <v>629</v>
      </c>
      <c r="F150" s="11">
        <v>44641</v>
      </c>
      <c r="G150" s="11" t="s">
        <v>46</v>
      </c>
      <c r="H150" s="11" t="s">
        <v>630</v>
      </c>
      <c r="I150" s="12">
        <v>100</v>
      </c>
      <c r="J150" s="10" t="s">
        <v>399</v>
      </c>
      <c r="K150" s="10" t="s">
        <v>58</v>
      </c>
      <c r="L150" s="10" t="s">
        <v>59</v>
      </c>
      <c r="M150" s="18">
        <v>32654.5</v>
      </c>
      <c r="N150" s="24">
        <f t="shared" si="20"/>
        <v>12993.225549999997</v>
      </c>
      <c r="O150" s="24">
        <f t="shared" si="21"/>
        <v>45647.725549999996</v>
      </c>
      <c r="P150" s="16">
        <v>0</v>
      </c>
      <c r="Q150">
        <v>0</v>
      </c>
      <c r="R150">
        <v>0</v>
      </c>
      <c r="S150" s="16">
        <v>160</v>
      </c>
      <c r="T150" s="16">
        <v>1.56</v>
      </c>
      <c r="U150" s="16">
        <v>26.68</v>
      </c>
      <c r="V150" s="16">
        <v>0</v>
      </c>
      <c r="W150" s="16">
        <v>16.75</v>
      </c>
      <c r="X150" s="16">
        <v>11.49</v>
      </c>
      <c r="Y150" s="16">
        <v>156.74</v>
      </c>
      <c r="Z150" s="16">
        <v>48.75</v>
      </c>
      <c r="AA150" s="16">
        <v>1.76</v>
      </c>
      <c r="AB150" s="16">
        <v>207.25</v>
      </c>
      <c r="AC150" s="16">
        <v>104</v>
      </c>
      <c r="AD150" s="16">
        <v>44</v>
      </c>
      <c r="AE150" s="16">
        <v>17.34</v>
      </c>
      <c r="AF150" s="16">
        <v>0</v>
      </c>
      <c r="AG150" s="16">
        <v>0</v>
      </c>
      <c r="AH150" s="16">
        <v>61.34</v>
      </c>
      <c r="AI150" s="16">
        <v>836.79</v>
      </c>
      <c r="AJ150" s="16">
        <v>260.24</v>
      </c>
      <c r="AK150" s="16">
        <v>9.3699999999999992</v>
      </c>
      <c r="AL150" s="16">
        <v>1106.4000000000001</v>
      </c>
      <c r="AM150" s="16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</row>
    <row r="151" spans="1:97">
      <c r="A151" s="10" t="s">
        <v>40</v>
      </c>
      <c r="B151" s="10" t="s">
        <v>41</v>
      </c>
      <c r="C151" s="10" t="s">
        <v>601</v>
      </c>
      <c r="D151" s="10" t="s">
        <v>631</v>
      </c>
      <c r="E151" s="10" t="s">
        <v>633</v>
      </c>
      <c r="F151" s="11">
        <v>44753</v>
      </c>
      <c r="G151" s="11" t="s">
        <v>46</v>
      </c>
      <c r="H151" s="11" t="s">
        <v>579</v>
      </c>
      <c r="I151" s="12">
        <v>100</v>
      </c>
      <c r="J151" s="10" t="s">
        <v>399</v>
      </c>
      <c r="K151" s="10" t="s">
        <v>339</v>
      </c>
      <c r="L151" s="10" t="s">
        <v>340</v>
      </c>
      <c r="M151" s="18">
        <v>28751.25</v>
      </c>
      <c r="N151" s="24">
        <f>M151*(31.58+1.3+6.91)%</f>
        <v>11440.122374999997</v>
      </c>
      <c r="O151" s="24">
        <f t="shared" si="21"/>
        <v>40191.372374999999</v>
      </c>
      <c r="P151" s="16">
        <v>0</v>
      </c>
      <c r="Q151">
        <v>0</v>
      </c>
      <c r="R151">
        <v>0</v>
      </c>
      <c r="S151" s="16">
        <v>160</v>
      </c>
      <c r="T151" s="16">
        <v>-0.21</v>
      </c>
      <c r="U151" s="16">
        <v>26.68</v>
      </c>
      <c r="V151" s="16">
        <v>0</v>
      </c>
      <c r="W151" s="16">
        <v>9.75</v>
      </c>
      <c r="X151" s="16">
        <v>16.72</v>
      </c>
      <c r="Y151" s="16">
        <v>199.14</v>
      </c>
      <c r="Z151" s="16">
        <v>61.93</v>
      </c>
      <c r="AA151" s="16">
        <v>2.23</v>
      </c>
      <c r="AB151" s="16">
        <v>263.31</v>
      </c>
      <c r="AC151" s="16">
        <v>104</v>
      </c>
      <c r="AD151" s="16">
        <v>-2.23</v>
      </c>
      <c r="AE151" s="16">
        <v>17.34</v>
      </c>
      <c r="AF151" s="16">
        <v>0</v>
      </c>
      <c r="AG151" s="16">
        <v>12</v>
      </c>
      <c r="AH151" s="16">
        <v>3.11</v>
      </c>
      <c r="AI151" s="16">
        <v>37.04</v>
      </c>
      <c r="AJ151" s="16">
        <v>11.52</v>
      </c>
      <c r="AK151" s="16">
        <v>0.41</v>
      </c>
      <c r="AL151" s="16">
        <v>48.98</v>
      </c>
      <c r="AM151" s="16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</row>
    <row r="152" spans="1:97">
      <c r="A152" s="10" t="s">
        <v>40</v>
      </c>
      <c r="B152" s="10" t="s">
        <v>41</v>
      </c>
      <c r="C152" s="10" t="s">
        <v>634</v>
      </c>
      <c r="D152" s="10" t="s">
        <v>635</v>
      </c>
      <c r="E152" s="10" t="s">
        <v>637</v>
      </c>
      <c r="F152" s="11">
        <v>38600</v>
      </c>
      <c r="G152" s="11" t="s">
        <v>46</v>
      </c>
      <c r="H152" s="11" t="s">
        <v>638</v>
      </c>
      <c r="I152" s="12">
        <v>100</v>
      </c>
      <c r="J152" s="10" t="s">
        <v>48</v>
      </c>
      <c r="K152" s="10" t="s">
        <v>67</v>
      </c>
      <c r="L152" s="10" t="s">
        <v>68</v>
      </c>
      <c r="M152" s="18">
        <v>47917.15</v>
      </c>
      <c r="N152" s="24">
        <f>M152*(29.96+1.3+6.91)%</f>
        <v>18289.976155000004</v>
      </c>
      <c r="O152" s="24">
        <f>M152+N152</f>
        <v>66207.126155000005</v>
      </c>
      <c r="P152" s="16">
        <v>0</v>
      </c>
      <c r="Q152">
        <v>0</v>
      </c>
      <c r="R152" s="29">
        <v>1</v>
      </c>
      <c r="S152" s="16">
        <v>208</v>
      </c>
      <c r="T152" s="16">
        <v>36.19</v>
      </c>
      <c r="U152" s="16">
        <v>34.68</v>
      </c>
      <c r="V152" s="16">
        <v>0</v>
      </c>
      <c r="W152" s="16">
        <v>39</v>
      </c>
      <c r="X152" s="16">
        <v>31.87</v>
      </c>
      <c r="Y152" s="16">
        <v>650.36</v>
      </c>
      <c r="Z152" s="16">
        <v>187.82</v>
      </c>
      <c r="AA152" s="16">
        <v>7.28</v>
      </c>
      <c r="AB152" s="16">
        <v>845.46</v>
      </c>
      <c r="AC152" s="16">
        <v>104</v>
      </c>
      <c r="AD152" s="16">
        <v>46.25</v>
      </c>
      <c r="AE152" s="16">
        <v>17.34</v>
      </c>
      <c r="AF152" s="16">
        <v>0</v>
      </c>
      <c r="AG152" s="16">
        <v>0</v>
      </c>
      <c r="AH152" s="16">
        <v>63.59</v>
      </c>
      <c r="AI152" s="16">
        <v>1297.6500000000001</v>
      </c>
      <c r="AJ152" s="16">
        <v>374.76</v>
      </c>
      <c r="AK152" s="16">
        <v>14.53</v>
      </c>
      <c r="AL152" s="16">
        <v>1686.94</v>
      </c>
      <c r="AM152" s="16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</row>
    <row r="153" spans="1:97">
      <c r="A153" s="10" t="s">
        <v>40</v>
      </c>
      <c r="B153" s="10" t="s">
        <v>41</v>
      </c>
      <c r="C153" s="10" t="s">
        <v>634</v>
      </c>
      <c r="D153" s="10" t="s">
        <v>639</v>
      </c>
      <c r="E153" s="10" t="s">
        <v>641</v>
      </c>
      <c r="F153" s="11">
        <v>40452</v>
      </c>
      <c r="G153" s="11" t="s">
        <v>46</v>
      </c>
      <c r="H153" s="11" t="s">
        <v>642</v>
      </c>
      <c r="I153" s="12">
        <v>100</v>
      </c>
      <c r="J153" s="10" t="s">
        <v>399</v>
      </c>
      <c r="K153" s="10" t="s">
        <v>49</v>
      </c>
      <c r="L153" s="10" t="s">
        <v>50</v>
      </c>
      <c r="M153" s="18">
        <v>37959.279999999999</v>
      </c>
      <c r="N153" s="24">
        <f t="shared" ref="N153:N158" si="22">M153*(31.58+1.3+6.91)%</f>
        <v>15103.997511999996</v>
      </c>
      <c r="O153" s="24">
        <f t="shared" ref="O153:O158" si="23">M153+N153</f>
        <v>53063.277511999993</v>
      </c>
      <c r="P153" s="16">
        <v>0</v>
      </c>
      <c r="Q153">
        <v>0</v>
      </c>
      <c r="R153">
        <v>0</v>
      </c>
      <c r="S153" s="16">
        <v>168</v>
      </c>
      <c r="T153" s="16">
        <v>29.33</v>
      </c>
      <c r="U153" s="16">
        <v>28</v>
      </c>
      <c r="V153" s="16">
        <v>0</v>
      </c>
      <c r="W153" s="16">
        <v>45.75</v>
      </c>
      <c r="X153" s="16">
        <v>11.58</v>
      </c>
      <c r="Y153" s="16">
        <v>185.2</v>
      </c>
      <c r="Z153" s="16">
        <v>57.6</v>
      </c>
      <c r="AA153" s="16">
        <v>2.0699999999999998</v>
      </c>
      <c r="AB153" s="16">
        <v>244.87</v>
      </c>
      <c r="AC153" s="16">
        <v>104</v>
      </c>
      <c r="AD153" s="16">
        <v>67</v>
      </c>
      <c r="AE153" s="16">
        <v>17.34</v>
      </c>
      <c r="AF153" s="16">
        <v>0</v>
      </c>
      <c r="AG153" s="16">
        <v>0</v>
      </c>
      <c r="AH153" s="16">
        <v>84.34</v>
      </c>
      <c r="AI153" s="16">
        <v>1348.82</v>
      </c>
      <c r="AJ153" s="16">
        <v>419.48</v>
      </c>
      <c r="AK153" s="16">
        <v>15.11</v>
      </c>
      <c r="AL153" s="16">
        <v>1783.42</v>
      </c>
      <c r="AM153" s="16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</row>
    <row r="154" spans="1:97">
      <c r="A154" s="10" t="s">
        <v>40</v>
      </c>
      <c r="B154" s="10" t="s">
        <v>41</v>
      </c>
      <c r="C154" s="10" t="s">
        <v>634</v>
      </c>
      <c r="D154" s="10" t="s">
        <v>643</v>
      </c>
      <c r="E154" s="10" t="s">
        <v>645</v>
      </c>
      <c r="F154" s="11">
        <v>41806</v>
      </c>
      <c r="G154" s="11" t="s">
        <v>46</v>
      </c>
      <c r="H154" s="11" t="s">
        <v>642</v>
      </c>
      <c r="I154" s="12">
        <v>100</v>
      </c>
      <c r="J154" s="10" t="s">
        <v>399</v>
      </c>
      <c r="K154" s="10" t="s">
        <v>49</v>
      </c>
      <c r="L154" s="10" t="s">
        <v>50</v>
      </c>
      <c r="M154" s="18">
        <v>37614.78</v>
      </c>
      <c r="N154" s="24">
        <f t="shared" si="22"/>
        <v>14966.920961999997</v>
      </c>
      <c r="O154" s="24">
        <f t="shared" si="23"/>
        <v>52581.700961999995</v>
      </c>
      <c r="P154" s="16">
        <v>0</v>
      </c>
      <c r="Q154">
        <v>0</v>
      </c>
      <c r="R154" s="29">
        <v>1</v>
      </c>
      <c r="S154" s="16">
        <v>168</v>
      </c>
      <c r="T154" s="16">
        <v>40.83</v>
      </c>
      <c r="U154" s="16">
        <v>28</v>
      </c>
      <c r="V154" s="16">
        <v>0</v>
      </c>
      <c r="W154" s="16">
        <v>55.75</v>
      </c>
      <c r="X154" s="16">
        <v>13.08</v>
      </c>
      <c r="Y154" s="16">
        <v>207.18</v>
      </c>
      <c r="Z154" s="16">
        <v>64.430000000000007</v>
      </c>
      <c r="AA154" s="16">
        <v>2.3199999999999998</v>
      </c>
      <c r="AB154" s="16">
        <v>273.93</v>
      </c>
      <c r="AC154" s="16">
        <v>104</v>
      </c>
      <c r="AD154" s="16">
        <v>94.25</v>
      </c>
      <c r="AE154" s="16">
        <v>17.34</v>
      </c>
      <c r="AF154" s="16">
        <v>0</v>
      </c>
      <c r="AG154" s="16">
        <v>0</v>
      </c>
      <c r="AH154" s="16">
        <v>111.59</v>
      </c>
      <c r="AI154" s="16">
        <v>1767.53</v>
      </c>
      <c r="AJ154" s="16">
        <v>549.70000000000005</v>
      </c>
      <c r="AK154" s="16">
        <v>19.8</v>
      </c>
      <c r="AL154" s="16">
        <v>2337.0300000000002</v>
      </c>
      <c r="AM154" s="16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</row>
    <row r="155" spans="1:97">
      <c r="A155" s="10" t="s">
        <v>40</v>
      </c>
      <c r="B155" s="10" t="s">
        <v>41</v>
      </c>
      <c r="C155" s="10" t="s">
        <v>634</v>
      </c>
      <c r="D155" s="10" t="s">
        <v>646</v>
      </c>
      <c r="E155" s="10" t="s">
        <v>648</v>
      </c>
      <c r="F155" s="11">
        <v>44166</v>
      </c>
      <c r="G155" s="11" t="s">
        <v>46</v>
      </c>
      <c r="H155" s="11" t="s">
        <v>642</v>
      </c>
      <c r="I155" s="12">
        <v>100</v>
      </c>
      <c r="J155" s="10" t="s">
        <v>399</v>
      </c>
      <c r="K155" s="10" t="s">
        <v>49</v>
      </c>
      <c r="L155" s="10" t="s">
        <v>50</v>
      </c>
      <c r="M155" s="18">
        <v>38688.71</v>
      </c>
      <c r="N155" s="24">
        <f t="shared" si="22"/>
        <v>15394.237708999997</v>
      </c>
      <c r="O155" s="24">
        <f t="shared" si="23"/>
        <v>54082.947709</v>
      </c>
      <c r="P155" s="16">
        <v>0</v>
      </c>
      <c r="Q155">
        <v>0</v>
      </c>
      <c r="R155">
        <v>0</v>
      </c>
      <c r="S155" s="16">
        <v>160</v>
      </c>
      <c r="T155" s="16">
        <v>103.59</v>
      </c>
      <c r="U155" s="16">
        <v>26.68</v>
      </c>
      <c r="V155" s="16">
        <v>0</v>
      </c>
      <c r="W155" s="16">
        <v>80</v>
      </c>
      <c r="X155" s="16">
        <v>50.27</v>
      </c>
      <c r="Y155" s="16">
        <v>820.26</v>
      </c>
      <c r="Z155" s="16">
        <v>255.1</v>
      </c>
      <c r="AA155" s="16">
        <v>9.19</v>
      </c>
      <c r="AB155" s="16">
        <v>1084.54</v>
      </c>
      <c r="AC155" s="16">
        <v>104</v>
      </c>
      <c r="AD155" s="16">
        <v>20.75</v>
      </c>
      <c r="AE155" s="16">
        <v>17.34</v>
      </c>
      <c r="AF155" s="16">
        <v>0</v>
      </c>
      <c r="AG155" s="16">
        <v>0</v>
      </c>
      <c r="AH155" s="16">
        <v>38.090000000000003</v>
      </c>
      <c r="AI155" s="16">
        <v>621.51</v>
      </c>
      <c r="AJ155" s="16">
        <v>193.29</v>
      </c>
      <c r="AK155" s="16">
        <v>6.96</v>
      </c>
      <c r="AL155" s="16">
        <v>821.77</v>
      </c>
      <c r="AM155" s="16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</row>
    <row r="156" spans="1:97">
      <c r="A156" s="10" t="s">
        <v>40</v>
      </c>
      <c r="B156" s="10" t="s">
        <v>41</v>
      </c>
      <c r="C156" s="10" t="s">
        <v>634</v>
      </c>
      <c r="D156" s="10" t="s">
        <v>649</v>
      </c>
      <c r="E156" s="10" t="s">
        <v>651</v>
      </c>
      <c r="F156" s="11">
        <v>44410</v>
      </c>
      <c r="G156" s="11" t="s">
        <v>46</v>
      </c>
      <c r="H156" s="11" t="s">
        <v>652</v>
      </c>
      <c r="I156" s="12">
        <v>100</v>
      </c>
      <c r="J156" s="10" t="s">
        <v>399</v>
      </c>
      <c r="K156" s="10" t="s">
        <v>49</v>
      </c>
      <c r="L156" s="10" t="s">
        <v>50</v>
      </c>
      <c r="M156" s="18">
        <v>41407.660000000003</v>
      </c>
      <c r="N156" s="24">
        <f t="shared" si="22"/>
        <v>16476.107913999997</v>
      </c>
      <c r="O156" s="24">
        <f t="shared" si="23"/>
        <v>57883.767913999996</v>
      </c>
      <c r="P156" s="16">
        <v>0</v>
      </c>
      <c r="Q156">
        <v>0</v>
      </c>
      <c r="R156" s="30">
        <v>2</v>
      </c>
      <c r="S156" s="16">
        <v>160</v>
      </c>
      <c r="T156" s="16">
        <v>-0.8</v>
      </c>
      <c r="U156" s="16">
        <v>26.68</v>
      </c>
      <c r="V156" s="16">
        <v>0</v>
      </c>
      <c r="W156" s="16">
        <v>0</v>
      </c>
      <c r="X156" s="16">
        <v>25.88</v>
      </c>
      <c r="Y156" s="16">
        <v>453.57</v>
      </c>
      <c r="Z156" s="16">
        <v>141.06</v>
      </c>
      <c r="AA156" s="16">
        <v>5.08</v>
      </c>
      <c r="AB156" s="16">
        <v>599.71</v>
      </c>
      <c r="AC156" s="16">
        <v>104</v>
      </c>
      <c r="AD156" s="16">
        <v>24.5</v>
      </c>
      <c r="AE156" s="16">
        <v>17.34</v>
      </c>
      <c r="AF156" s="16">
        <v>0</v>
      </c>
      <c r="AG156" s="16">
        <v>0</v>
      </c>
      <c r="AH156" s="16">
        <v>41.84</v>
      </c>
      <c r="AI156" s="16">
        <v>733.29</v>
      </c>
      <c r="AJ156" s="16">
        <v>228.05</v>
      </c>
      <c r="AK156" s="16">
        <v>8.2100000000000009</v>
      </c>
      <c r="AL156" s="16">
        <v>969.55</v>
      </c>
      <c r="AM156" s="16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</row>
    <row r="157" spans="1:97">
      <c r="A157" s="10" t="s">
        <v>40</v>
      </c>
      <c r="B157" s="10" t="s">
        <v>41</v>
      </c>
      <c r="C157" s="10" t="s">
        <v>653</v>
      </c>
      <c r="D157" s="10" t="s">
        <v>654</v>
      </c>
      <c r="E157" s="10" t="s">
        <v>656</v>
      </c>
      <c r="F157" s="11">
        <v>33766</v>
      </c>
      <c r="G157" s="11" t="s">
        <v>46</v>
      </c>
      <c r="H157" s="11" t="s">
        <v>657</v>
      </c>
      <c r="I157" s="12">
        <v>100</v>
      </c>
      <c r="J157" s="10" t="s">
        <v>399</v>
      </c>
      <c r="K157" s="10" t="s">
        <v>58</v>
      </c>
      <c r="L157" s="10" t="s">
        <v>59</v>
      </c>
      <c r="M157" s="18">
        <v>33672.400000000001</v>
      </c>
      <c r="N157" s="24">
        <f t="shared" si="22"/>
        <v>13398.247959999999</v>
      </c>
      <c r="O157" s="24">
        <f t="shared" si="23"/>
        <v>47070.647960000002</v>
      </c>
      <c r="P157" s="16">
        <v>0</v>
      </c>
      <c r="Q157">
        <v>0</v>
      </c>
      <c r="R157">
        <v>0</v>
      </c>
      <c r="S157" s="16">
        <v>200</v>
      </c>
      <c r="T157" s="16">
        <v>17.75</v>
      </c>
      <c r="U157" s="16">
        <v>33.340000000000003</v>
      </c>
      <c r="V157" s="16">
        <v>0</v>
      </c>
      <c r="W157" s="16">
        <v>20</v>
      </c>
      <c r="X157" s="16">
        <v>31.09</v>
      </c>
      <c r="Y157" s="16">
        <v>438.19</v>
      </c>
      <c r="Z157" s="16">
        <v>136.28</v>
      </c>
      <c r="AA157" s="16">
        <v>4.91</v>
      </c>
      <c r="AB157" s="16">
        <v>579.38</v>
      </c>
      <c r="AC157" s="16">
        <v>104</v>
      </c>
      <c r="AD157" s="16">
        <v>10.75</v>
      </c>
      <c r="AE157" s="16">
        <v>17.34</v>
      </c>
      <c r="AF157" s="16">
        <v>0</v>
      </c>
      <c r="AG157" s="16">
        <v>0</v>
      </c>
      <c r="AH157" s="16">
        <v>28.09</v>
      </c>
      <c r="AI157" s="16">
        <v>395.91</v>
      </c>
      <c r="AJ157" s="16">
        <v>123.13</v>
      </c>
      <c r="AK157" s="16">
        <v>4.43</v>
      </c>
      <c r="AL157" s="16">
        <v>523.47</v>
      </c>
      <c r="AM157" s="16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</row>
    <row r="158" spans="1:97">
      <c r="A158" s="10" t="s">
        <v>40</v>
      </c>
      <c r="B158" s="10" t="s">
        <v>41</v>
      </c>
      <c r="C158" s="10" t="s">
        <v>658</v>
      </c>
      <c r="D158" s="10" t="s">
        <v>659</v>
      </c>
      <c r="E158" s="10" t="s">
        <v>661</v>
      </c>
      <c r="F158" s="11">
        <v>32399</v>
      </c>
      <c r="G158" s="11" t="s">
        <v>46</v>
      </c>
      <c r="H158" s="11" t="s">
        <v>657</v>
      </c>
      <c r="I158" s="12">
        <v>100</v>
      </c>
      <c r="J158" s="10" t="s">
        <v>399</v>
      </c>
      <c r="K158" s="10" t="s">
        <v>49</v>
      </c>
      <c r="L158" s="10" t="s">
        <v>50</v>
      </c>
      <c r="M158" s="18">
        <v>40735.300000000003</v>
      </c>
      <c r="N158" s="24">
        <f t="shared" si="22"/>
        <v>16208.575869999999</v>
      </c>
      <c r="O158" s="24">
        <f t="shared" si="23"/>
        <v>56943.875870000003</v>
      </c>
      <c r="P158" s="16">
        <v>0</v>
      </c>
      <c r="Q158">
        <v>0</v>
      </c>
      <c r="R158" s="29">
        <v>1</v>
      </c>
      <c r="S158" s="16">
        <v>200</v>
      </c>
      <c r="T158" s="16">
        <v>77.75</v>
      </c>
      <c r="U158" s="16">
        <v>33.340000000000003</v>
      </c>
      <c r="V158" s="16">
        <v>0</v>
      </c>
      <c r="W158" s="16">
        <v>45</v>
      </c>
      <c r="X158" s="16">
        <v>66.09</v>
      </c>
      <c r="Y158" s="16">
        <v>1138.53</v>
      </c>
      <c r="Z158" s="16">
        <v>354.08</v>
      </c>
      <c r="AA158" s="16">
        <v>12.75</v>
      </c>
      <c r="AB158" s="16">
        <v>1505.37</v>
      </c>
      <c r="AC158" s="16">
        <v>130</v>
      </c>
      <c r="AD158" s="16">
        <v>0</v>
      </c>
      <c r="AE158" s="16">
        <v>21.68</v>
      </c>
      <c r="AF158" s="16">
        <v>0</v>
      </c>
      <c r="AG158" s="16">
        <v>0.28999999999999998</v>
      </c>
      <c r="AH158" s="16">
        <v>21.39</v>
      </c>
      <c r="AI158" s="16">
        <v>368.49</v>
      </c>
      <c r="AJ158" s="16">
        <v>114.6</v>
      </c>
      <c r="AK158" s="16">
        <v>4.13</v>
      </c>
      <c r="AL158" s="16">
        <v>487.21</v>
      </c>
      <c r="AM158" s="16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</row>
    <row r="159" spans="1:97">
      <c r="A159" s="10" t="s">
        <v>40</v>
      </c>
      <c r="B159" s="10" t="s">
        <v>41</v>
      </c>
      <c r="C159" s="10" t="s">
        <v>658</v>
      </c>
      <c r="D159" s="10" t="s">
        <v>662</v>
      </c>
      <c r="E159" s="10" t="s">
        <v>664</v>
      </c>
      <c r="F159" s="11">
        <v>33553</v>
      </c>
      <c r="G159" s="11" t="s">
        <v>46</v>
      </c>
      <c r="H159" s="11" t="s">
        <v>665</v>
      </c>
      <c r="I159" s="12">
        <v>100</v>
      </c>
      <c r="J159" s="10" t="s">
        <v>48</v>
      </c>
      <c r="K159" s="10" t="s">
        <v>49</v>
      </c>
      <c r="L159" s="10" t="s">
        <v>50</v>
      </c>
      <c r="M159" s="18">
        <v>41032.480000000003</v>
      </c>
      <c r="N159" s="24">
        <f>M159*(29.96+1.3+6.91)%</f>
        <v>15662.097616000003</v>
      </c>
      <c r="O159" s="24">
        <f>M159+N159</f>
        <v>56694.57761600001</v>
      </c>
      <c r="P159" s="16">
        <v>0</v>
      </c>
      <c r="Q159">
        <v>0</v>
      </c>
      <c r="R159" s="29">
        <v>2</v>
      </c>
      <c r="S159" s="16">
        <v>208</v>
      </c>
      <c r="T159" s="16">
        <v>312.5</v>
      </c>
      <c r="U159" s="16">
        <v>34.68</v>
      </c>
      <c r="V159" s="16">
        <v>0</v>
      </c>
      <c r="W159" s="16">
        <v>53.5</v>
      </c>
      <c r="X159" s="16">
        <v>293.68</v>
      </c>
      <c r="Y159" s="16">
        <v>5098.0200000000004</v>
      </c>
      <c r="Z159" s="16">
        <v>1472.31</v>
      </c>
      <c r="AA159" s="16">
        <v>57.1</v>
      </c>
      <c r="AB159" s="16">
        <v>6627.43</v>
      </c>
      <c r="AC159" s="16">
        <v>104</v>
      </c>
      <c r="AD159" s="16">
        <v>100.81</v>
      </c>
      <c r="AE159" s="16">
        <v>17.34</v>
      </c>
      <c r="AF159" s="16">
        <v>0</v>
      </c>
      <c r="AG159" s="16">
        <v>0</v>
      </c>
      <c r="AH159" s="16">
        <v>118.15</v>
      </c>
      <c r="AI159" s="16">
        <v>2050.98</v>
      </c>
      <c r="AJ159" s="16">
        <v>592.32000000000005</v>
      </c>
      <c r="AK159" s="16">
        <v>22.97</v>
      </c>
      <c r="AL159" s="16">
        <v>2666.27</v>
      </c>
      <c r="AM159" s="16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</row>
    <row r="160" spans="1:97">
      <c r="A160" s="10" t="s">
        <v>40</v>
      </c>
      <c r="B160" s="10" t="s">
        <v>41</v>
      </c>
      <c r="C160" s="10" t="s">
        <v>658</v>
      </c>
      <c r="D160" s="10" t="s">
        <v>666</v>
      </c>
      <c r="E160" s="10" t="s">
        <v>668</v>
      </c>
      <c r="F160" s="11">
        <v>33063</v>
      </c>
      <c r="G160" s="11" t="s">
        <v>46</v>
      </c>
      <c r="H160" s="11" t="s">
        <v>669</v>
      </c>
      <c r="I160" s="12">
        <v>100</v>
      </c>
      <c r="J160" s="10" t="s">
        <v>399</v>
      </c>
      <c r="K160" s="10" t="s">
        <v>49</v>
      </c>
      <c r="L160" s="10" t="s">
        <v>50</v>
      </c>
      <c r="M160" s="18">
        <v>42972.6</v>
      </c>
      <c r="N160" s="24">
        <f t="shared" ref="N160:N162" si="24">M160*(31.58+1.3+6.91)%</f>
        <v>17098.797539999996</v>
      </c>
      <c r="O160" s="24">
        <f t="shared" ref="O160:O162" si="25">M160+N160</f>
        <v>60071.397539999991</v>
      </c>
      <c r="P160" s="16">
        <v>0</v>
      </c>
      <c r="Q160">
        <v>0</v>
      </c>
      <c r="R160" s="29">
        <v>1</v>
      </c>
      <c r="S160" s="16">
        <v>200</v>
      </c>
      <c r="T160" s="16">
        <v>-3.25</v>
      </c>
      <c r="U160" s="16">
        <v>33.340000000000003</v>
      </c>
      <c r="V160" s="16">
        <v>0</v>
      </c>
      <c r="W160" s="16">
        <v>18.5</v>
      </c>
      <c r="X160" s="16">
        <v>11.59</v>
      </c>
      <c r="Y160" s="16">
        <v>211.19</v>
      </c>
      <c r="Z160" s="16">
        <v>65.680000000000007</v>
      </c>
      <c r="AA160" s="16">
        <v>2.37</v>
      </c>
      <c r="AB160" s="16">
        <v>279.24</v>
      </c>
      <c r="AC160" s="16">
        <v>104</v>
      </c>
      <c r="AD160" s="16">
        <v>0</v>
      </c>
      <c r="AE160" s="16">
        <v>17.34</v>
      </c>
      <c r="AF160" s="16">
        <v>0</v>
      </c>
      <c r="AG160" s="16">
        <v>0.5</v>
      </c>
      <c r="AH160" s="16">
        <v>16.84</v>
      </c>
      <c r="AI160" s="16">
        <v>306.86</v>
      </c>
      <c r="AJ160" s="16">
        <v>95.43</v>
      </c>
      <c r="AK160" s="16">
        <v>3.44</v>
      </c>
      <c r="AL160" s="16">
        <v>405.72</v>
      </c>
      <c r="AM160" s="16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</row>
    <row r="161" spans="1:97">
      <c r="A161" s="10" t="s">
        <v>40</v>
      </c>
      <c r="B161" s="10" t="s">
        <v>41</v>
      </c>
      <c r="C161" s="10" t="s">
        <v>658</v>
      </c>
      <c r="D161" s="10" t="s">
        <v>670</v>
      </c>
      <c r="E161" s="10" t="s">
        <v>672</v>
      </c>
      <c r="F161" s="11">
        <v>44677</v>
      </c>
      <c r="G161" s="11" t="s">
        <v>46</v>
      </c>
      <c r="H161" s="11" t="s">
        <v>673</v>
      </c>
      <c r="I161" s="12">
        <v>100</v>
      </c>
      <c r="J161" s="10" t="s">
        <v>399</v>
      </c>
      <c r="K161" s="10" t="s">
        <v>161</v>
      </c>
      <c r="L161" s="10" t="s">
        <v>162</v>
      </c>
      <c r="M161" s="18">
        <v>44025.07</v>
      </c>
      <c r="N161" s="24">
        <f t="shared" si="24"/>
        <v>17517.575352999997</v>
      </c>
      <c r="O161" s="24">
        <f t="shared" si="25"/>
        <v>61542.645353</v>
      </c>
      <c r="P161" s="16">
        <v>0</v>
      </c>
      <c r="Q161">
        <v>0</v>
      </c>
      <c r="R161" s="29">
        <v>1</v>
      </c>
      <c r="S161" s="16">
        <v>160</v>
      </c>
      <c r="T161" s="16">
        <v>193.47</v>
      </c>
      <c r="U161" s="16">
        <v>26.68</v>
      </c>
      <c r="V161" s="16">
        <v>0</v>
      </c>
      <c r="W161" s="16">
        <v>22.25</v>
      </c>
      <c r="X161" s="16">
        <v>197.9</v>
      </c>
      <c r="Y161" s="16">
        <v>3697.6</v>
      </c>
      <c r="Z161" s="16">
        <v>1149.95</v>
      </c>
      <c r="AA161" s="16">
        <v>41.41</v>
      </c>
      <c r="AB161" s="16">
        <v>4888.97</v>
      </c>
      <c r="AC161" s="16">
        <v>104</v>
      </c>
      <c r="AD161" s="16">
        <v>82.25</v>
      </c>
      <c r="AE161" s="16">
        <v>17.34</v>
      </c>
      <c r="AF161" s="16">
        <v>0</v>
      </c>
      <c r="AG161" s="16">
        <v>0</v>
      </c>
      <c r="AH161" s="16">
        <v>99.59</v>
      </c>
      <c r="AI161" s="16">
        <v>1860.76</v>
      </c>
      <c r="AJ161" s="16">
        <v>578.70000000000005</v>
      </c>
      <c r="AK161" s="16">
        <v>20.84</v>
      </c>
      <c r="AL161" s="16">
        <v>2460.3000000000002</v>
      </c>
      <c r="AM161" s="16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</row>
    <row r="162" spans="1:97">
      <c r="A162" s="10" t="s">
        <v>40</v>
      </c>
      <c r="B162" s="10" t="s">
        <v>41</v>
      </c>
      <c r="C162" s="10" t="s">
        <v>658</v>
      </c>
      <c r="D162" s="10" t="s">
        <v>674</v>
      </c>
      <c r="E162" s="10" t="s">
        <v>676</v>
      </c>
      <c r="F162" s="11">
        <v>45579</v>
      </c>
      <c r="G162" s="11" t="s">
        <v>46</v>
      </c>
      <c r="H162" s="11" t="s">
        <v>677</v>
      </c>
      <c r="I162" s="12">
        <v>100</v>
      </c>
      <c r="J162" s="10" t="s">
        <v>399</v>
      </c>
      <c r="K162" s="10" t="s">
        <v>58</v>
      </c>
      <c r="L162" s="10" t="s">
        <v>59</v>
      </c>
      <c r="M162" s="18">
        <v>30336.21</v>
      </c>
      <c r="N162" s="24">
        <f t="shared" si="24"/>
        <v>12070.777958999997</v>
      </c>
      <c r="O162" s="24">
        <f t="shared" si="25"/>
        <v>42406.987958999998</v>
      </c>
      <c r="P162" s="16">
        <v>0</v>
      </c>
      <c r="Q162">
        <v>0</v>
      </c>
      <c r="R162">
        <v>0</v>
      </c>
      <c r="S162" s="16">
        <v>160</v>
      </c>
      <c r="T162" s="16">
        <v>-0.23</v>
      </c>
      <c r="U162" s="16">
        <v>26.68</v>
      </c>
      <c r="V162" s="16">
        <v>0</v>
      </c>
      <c r="W162" s="16">
        <v>0</v>
      </c>
      <c r="X162" s="16">
        <v>26.45</v>
      </c>
      <c r="Y162" s="16">
        <v>333.56</v>
      </c>
      <c r="Z162" s="16">
        <v>103.74</v>
      </c>
      <c r="AA162" s="16">
        <v>3.74</v>
      </c>
      <c r="AB162" s="16">
        <v>441.03</v>
      </c>
      <c r="AC162" s="16">
        <v>104</v>
      </c>
      <c r="AD162" s="16">
        <v>33.76</v>
      </c>
      <c r="AE162" s="16">
        <v>17.34</v>
      </c>
      <c r="AF162" s="16">
        <v>0</v>
      </c>
      <c r="AG162" s="16">
        <v>0</v>
      </c>
      <c r="AH162" s="16">
        <v>51.1</v>
      </c>
      <c r="AI162" s="16">
        <v>644.41999999999996</v>
      </c>
      <c r="AJ162" s="16">
        <v>200.42</v>
      </c>
      <c r="AK162" s="16">
        <v>7.22</v>
      </c>
      <c r="AL162" s="16">
        <v>852.05</v>
      </c>
      <c r="AM162" s="16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</row>
    <row r="163" spans="1:97">
      <c r="A163" s="20" t="s">
        <v>678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1">
        <v>7492815.9900000002</v>
      </c>
      <c r="N163" s="25"/>
      <c r="O163" s="25"/>
      <c r="P163" s="22">
        <f>SUM(P3:P162)</f>
        <v>52527.57</v>
      </c>
      <c r="S163" s="23"/>
      <c r="T163" s="22">
        <f>SUM(T3:T162)</f>
        <v>14840.410000000002</v>
      </c>
      <c r="U163" s="22">
        <f>SUM(U3:U162)</f>
        <v>4587.4599999999991</v>
      </c>
      <c r="V163" s="22">
        <f t="shared" ref="V163:AL163" si="26">SUM(V3:V162)</f>
        <v>50.010000000000005</v>
      </c>
      <c r="W163" s="22">
        <f t="shared" si="26"/>
        <v>7016.5</v>
      </c>
      <c r="X163" s="22">
        <f t="shared" si="26"/>
        <v>12361.360000000004</v>
      </c>
      <c r="Y163" s="22">
        <f t="shared" si="26"/>
        <v>314470.99</v>
      </c>
      <c r="Z163" s="22">
        <f t="shared" si="26"/>
        <v>89544.739999999932</v>
      </c>
      <c r="AA163" s="22">
        <f t="shared" si="26"/>
        <v>2566.0299999999997</v>
      </c>
      <c r="AB163" s="22">
        <f t="shared" si="26"/>
        <v>406581.89999999997</v>
      </c>
      <c r="AC163" s="22">
        <f t="shared" si="26"/>
        <v>16432.519999999997</v>
      </c>
      <c r="AD163" s="22">
        <f t="shared" si="26"/>
        <v>5807.0900000000011</v>
      </c>
      <c r="AE163" s="22">
        <f t="shared" si="26"/>
        <v>2739.8599999999997</v>
      </c>
      <c r="AF163" s="22">
        <f t="shared" si="26"/>
        <v>32.519999999999996</v>
      </c>
      <c r="AG163" s="22">
        <f t="shared" si="26"/>
        <v>183.43</v>
      </c>
      <c r="AH163" s="22">
        <f t="shared" si="26"/>
        <v>8331.0000000000127</v>
      </c>
      <c r="AI163" s="22">
        <f t="shared" si="26"/>
        <v>166577.04000000007</v>
      </c>
      <c r="AJ163" s="22">
        <f t="shared" si="26"/>
        <v>48710.880000000026</v>
      </c>
      <c r="AK163" s="22">
        <f t="shared" si="26"/>
        <v>1515.680000000001</v>
      </c>
      <c r="AL163" s="22">
        <f t="shared" si="26"/>
        <v>216803.60999999996</v>
      </c>
      <c r="AM163" s="22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</row>
    <row r="164" spans="1:97">
      <c r="M164" s="13"/>
      <c r="N164" s="13"/>
      <c r="O164" s="13"/>
      <c r="P164" s="13"/>
      <c r="AM164" s="16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</row>
    <row r="165" spans="1:97">
      <c r="M165" s="13"/>
      <c r="N165" s="13"/>
      <c r="O165" s="13"/>
      <c r="P165" s="13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</row>
    <row r="166" spans="1:97">
      <c r="M166" s="13"/>
      <c r="N166" s="13"/>
      <c r="O166" s="13"/>
      <c r="P166" s="13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</row>
    <row r="167" spans="1:97">
      <c r="M167" s="13"/>
      <c r="N167" s="13"/>
      <c r="O167" s="13"/>
      <c r="P167" s="13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</row>
    <row r="168" spans="1:97">
      <c r="M168" s="13"/>
      <c r="N168" s="13"/>
      <c r="O168" s="13"/>
      <c r="P168" s="13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</row>
    <row r="169" spans="1:97">
      <c r="M169" s="13"/>
      <c r="N169" s="13"/>
      <c r="O169" s="13"/>
      <c r="P169" s="13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</row>
    <row r="170" spans="1:97">
      <c r="M170" s="13"/>
      <c r="N170" s="13"/>
      <c r="O170" s="13"/>
      <c r="P170" s="13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</row>
    <row r="171" spans="1:97">
      <c r="M171" s="13"/>
      <c r="N171" s="13"/>
      <c r="O171" s="13"/>
      <c r="P171" s="13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</row>
    <row r="172" spans="1:97">
      <c r="M172" s="13"/>
      <c r="N172" s="13"/>
      <c r="O172" s="13"/>
      <c r="P172" s="13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</row>
    <row r="173" spans="1:97">
      <c r="M173" s="13"/>
      <c r="N173" s="13"/>
      <c r="O173" s="13"/>
      <c r="P173" s="13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</row>
    <row r="174" spans="1:97">
      <c r="M174" s="13"/>
      <c r="N174" s="13"/>
      <c r="O174" s="13"/>
      <c r="P174" s="13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</row>
    <row r="175" spans="1:97">
      <c r="M175" s="13"/>
      <c r="N175" s="13"/>
      <c r="O175" s="13"/>
      <c r="P175" s="13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</row>
    <row r="176" spans="1:97">
      <c r="M176" s="13"/>
      <c r="N176" s="13"/>
      <c r="O176" s="13"/>
      <c r="P176" s="13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</row>
    <row r="177" spans="13:97">
      <c r="M177" s="13"/>
      <c r="N177" s="13"/>
      <c r="O177" s="13"/>
      <c r="P177" s="13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</row>
    <row r="178" spans="13:97">
      <c r="M178" s="13"/>
      <c r="N178" s="13"/>
      <c r="O178" s="13"/>
      <c r="P178" s="13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</row>
    <row r="179" spans="13:97">
      <c r="M179" s="13"/>
      <c r="N179" s="13"/>
      <c r="O179" s="13"/>
      <c r="P179" s="13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</row>
    <row r="180" spans="13:97">
      <c r="M180" s="13"/>
      <c r="N180" s="13"/>
      <c r="O180" s="13"/>
      <c r="P180" s="13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</row>
    <row r="181" spans="13:97">
      <c r="M181" s="13"/>
      <c r="N181" s="13"/>
      <c r="O181" s="13"/>
      <c r="P181" s="13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</row>
    <row r="182" spans="13:97">
      <c r="M182" s="13"/>
      <c r="N182" s="13"/>
      <c r="O182" s="13"/>
      <c r="P182" s="13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</row>
    <row r="183" spans="13:97">
      <c r="M183" s="13"/>
      <c r="N183" s="13"/>
      <c r="O183" s="13"/>
      <c r="P183" s="13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</row>
    <row r="184" spans="13:97">
      <c r="M184" s="13"/>
      <c r="N184" s="13"/>
      <c r="O184" s="13"/>
      <c r="P184" s="13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</row>
    <row r="185" spans="13:97">
      <c r="M185" s="13"/>
      <c r="N185" s="13"/>
      <c r="O185" s="13"/>
      <c r="P185" s="13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</row>
    <row r="186" spans="13:97">
      <c r="M186" s="13"/>
      <c r="N186" s="13"/>
      <c r="O186" s="13"/>
      <c r="P186" s="13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</row>
    <row r="187" spans="13:97">
      <c r="M187" s="13"/>
      <c r="N187" s="13"/>
      <c r="O187" s="13"/>
      <c r="P187" s="13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</row>
    <row r="188" spans="13:97">
      <c r="M188" s="13"/>
      <c r="N188" s="13"/>
      <c r="O188" s="13"/>
      <c r="P188" s="13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</row>
    <row r="189" spans="13:97">
      <c r="M189" s="13"/>
      <c r="N189" s="13"/>
      <c r="O189" s="13"/>
      <c r="P189" s="13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</row>
    <row r="190" spans="13:97">
      <c r="M190" s="13"/>
      <c r="N190" s="13"/>
      <c r="O190" s="13"/>
      <c r="P190" s="13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</row>
    <row r="191" spans="13:97">
      <c r="M191" s="13"/>
      <c r="N191" s="13"/>
      <c r="O191" s="13"/>
      <c r="P191" s="13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</row>
    <row r="192" spans="13:97">
      <c r="M192" s="13"/>
      <c r="N192" s="13"/>
      <c r="O192" s="13"/>
      <c r="P192" s="13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</row>
    <row r="193" spans="13:97">
      <c r="M193" s="13"/>
      <c r="N193" s="13"/>
      <c r="O193" s="13"/>
      <c r="P193" s="13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</row>
    <row r="194" spans="13:97">
      <c r="M194" s="13"/>
      <c r="N194" s="13"/>
      <c r="O194" s="13"/>
      <c r="P194" s="13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</row>
    <row r="195" spans="13:97">
      <c r="M195" s="13"/>
      <c r="N195" s="13"/>
      <c r="O195" s="13"/>
      <c r="P195" s="13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</row>
    <row r="196" spans="13:97">
      <c r="M196" s="13"/>
      <c r="N196" s="13"/>
      <c r="O196" s="13"/>
      <c r="P196" s="13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</row>
    <row r="197" spans="13:97">
      <c r="M197" s="13"/>
      <c r="N197" s="13"/>
      <c r="O197" s="13"/>
      <c r="P197" s="13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</row>
    <row r="198" spans="13:97">
      <c r="M198" s="13"/>
      <c r="N198" s="13"/>
      <c r="O198" s="13"/>
      <c r="P198" s="13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</row>
    <row r="199" spans="13:97">
      <c r="M199" s="13"/>
      <c r="N199" s="13"/>
      <c r="O199" s="13"/>
      <c r="P199" s="13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</row>
    <row r="200" spans="13:97">
      <c r="M200" s="13"/>
      <c r="N200" s="13"/>
      <c r="O200" s="13"/>
      <c r="P200" s="13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</row>
    <row r="201" spans="13:97">
      <c r="M201" s="13"/>
      <c r="N201" s="13"/>
      <c r="O201" s="13"/>
      <c r="P201" s="13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</row>
    <row r="202" spans="13:97">
      <c r="M202" s="13"/>
      <c r="N202" s="13"/>
      <c r="O202" s="13"/>
      <c r="P202" s="13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</row>
    <row r="203" spans="13:97">
      <c r="M203" s="13"/>
      <c r="N203" s="13"/>
      <c r="O203" s="13"/>
      <c r="P203" s="13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</row>
  </sheetData>
  <autoFilter ref="A2:CS163" xr:uid="{A536AA6C-A6E4-4165-A5BE-F9510FC4FC8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639C-3407-4186-B677-8C464072F418}">
  <dimension ref="A1:AC182"/>
  <sheetViews>
    <sheetView zoomScale="90" zoomScaleNormal="9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172" sqref="I172"/>
    </sheetView>
  </sheetViews>
  <sheetFormatPr defaultColWidth="15.5703125" defaultRowHeight="15"/>
  <sheetData>
    <row r="1" spans="1:29" s="8" customFormat="1" ht="39">
      <c r="A1" s="7" t="s">
        <v>1</v>
      </c>
      <c r="B1" s="7" t="s">
        <v>679</v>
      </c>
      <c r="C1" s="7" t="s">
        <v>3</v>
      </c>
      <c r="D1" s="7" t="s">
        <v>5</v>
      </c>
      <c r="E1" s="7" t="s">
        <v>680</v>
      </c>
      <c r="F1" s="7" t="s">
        <v>681</v>
      </c>
      <c r="G1" s="7" t="s">
        <v>682</v>
      </c>
      <c r="H1" s="7" t="s">
        <v>683</v>
      </c>
      <c r="I1" s="7" t="s">
        <v>684</v>
      </c>
      <c r="J1" s="7" t="s">
        <v>685</v>
      </c>
      <c r="K1" s="7" t="s">
        <v>686</v>
      </c>
      <c r="L1" s="7" t="s">
        <v>687</v>
      </c>
      <c r="M1" s="7" t="s">
        <v>688</v>
      </c>
      <c r="N1" s="9" t="s">
        <v>689</v>
      </c>
      <c r="O1" s="7" t="s">
        <v>690</v>
      </c>
      <c r="P1" s="7" t="s">
        <v>691</v>
      </c>
      <c r="Q1" s="7" t="s">
        <v>692</v>
      </c>
      <c r="R1" s="7" t="s">
        <v>693</v>
      </c>
      <c r="S1" s="7" t="s">
        <v>694</v>
      </c>
      <c r="T1" s="9" t="s">
        <v>695</v>
      </c>
      <c r="U1" s="7" t="s">
        <v>696</v>
      </c>
      <c r="V1" s="7" t="s">
        <v>697</v>
      </c>
      <c r="W1" s="7" t="s">
        <v>698</v>
      </c>
      <c r="X1" s="7" t="s">
        <v>699</v>
      </c>
      <c r="Y1" s="7" t="s">
        <v>700</v>
      </c>
      <c r="Z1" s="9" t="s">
        <v>701</v>
      </c>
    </row>
    <row r="2" spans="1:29">
      <c r="A2" s="1" t="s">
        <v>40</v>
      </c>
      <c r="B2" s="1" t="s">
        <v>41</v>
      </c>
      <c r="C2" s="1" t="s">
        <v>42</v>
      </c>
      <c r="D2" s="1" t="s">
        <v>44</v>
      </c>
      <c r="E2" s="1" t="s">
        <v>702</v>
      </c>
      <c r="F2" s="2"/>
      <c r="G2" s="4">
        <v>24728.83</v>
      </c>
      <c r="H2" s="4">
        <v>89.77</v>
      </c>
      <c r="I2" s="4">
        <v>15.26</v>
      </c>
      <c r="J2" s="4">
        <v>266.62</v>
      </c>
      <c r="K2" s="4">
        <v>15.97</v>
      </c>
      <c r="L2" s="4">
        <v>0</v>
      </c>
      <c r="M2" s="4">
        <v>0</v>
      </c>
      <c r="N2" s="4">
        <v>25053.99</v>
      </c>
      <c r="O2" s="4">
        <v>24726.85</v>
      </c>
      <c r="P2" s="4">
        <v>89.76</v>
      </c>
      <c r="Q2" s="4">
        <v>15.26</v>
      </c>
      <c r="R2" s="4">
        <v>220.57</v>
      </c>
      <c r="S2" s="4">
        <v>0</v>
      </c>
      <c r="T2" s="4">
        <v>25021.919999999998</v>
      </c>
      <c r="U2" s="4">
        <v>1.98</v>
      </c>
      <c r="V2" s="4">
        <v>0.01</v>
      </c>
      <c r="W2" s="4">
        <v>0</v>
      </c>
      <c r="X2" s="4">
        <v>46.05</v>
      </c>
      <c r="Y2" s="4">
        <v>0</v>
      </c>
      <c r="Z2" s="4">
        <v>32.07</v>
      </c>
      <c r="AA2" s="5"/>
      <c r="AB2" s="5"/>
      <c r="AC2" s="5"/>
    </row>
    <row r="3" spans="1:29">
      <c r="A3" s="1" t="s">
        <v>40</v>
      </c>
      <c r="B3" s="1" t="s">
        <v>41</v>
      </c>
      <c r="C3" s="1" t="s">
        <v>42</v>
      </c>
      <c r="D3" s="1" t="s">
        <v>52</v>
      </c>
      <c r="E3" s="1" t="s">
        <v>702</v>
      </c>
      <c r="F3" s="2"/>
      <c r="G3" s="4">
        <v>31669.16</v>
      </c>
      <c r="H3" s="4">
        <v>114.96</v>
      </c>
      <c r="I3" s="4">
        <v>19.54</v>
      </c>
      <c r="J3" s="4">
        <v>328.69</v>
      </c>
      <c r="K3" s="4">
        <v>19.64</v>
      </c>
      <c r="L3" s="4">
        <v>0</v>
      </c>
      <c r="M3" s="4">
        <v>0</v>
      </c>
      <c r="N3" s="4">
        <v>32073.63</v>
      </c>
      <c r="O3" s="4">
        <v>31667.5</v>
      </c>
      <c r="P3" s="4">
        <v>114.95</v>
      </c>
      <c r="Q3" s="4">
        <v>19.54</v>
      </c>
      <c r="R3" s="4">
        <v>271.31</v>
      </c>
      <c r="S3" s="4">
        <v>0</v>
      </c>
      <c r="T3" s="4">
        <v>32034.22</v>
      </c>
      <c r="U3" s="4">
        <v>1.66</v>
      </c>
      <c r="V3" s="4">
        <v>0.01</v>
      </c>
      <c r="W3" s="4">
        <v>0</v>
      </c>
      <c r="X3" s="4">
        <v>57.38</v>
      </c>
      <c r="Y3" s="4">
        <v>0</v>
      </c>
      <c r="Z3" s="4">
        <v>39.409999999999997</v>
      </c>
      <c r="AA3" s="5"/>
      <c r="AB3" s="5"/>
      <c r="AC3" s="5"/>
    </row>
    <row r="4" spans="1:29">
      <c r="A4" s="1" t="s">
        <v>40</v>
      </c>
      <c r="B4" s="1" t="s">
        <v>41</v>
      </c>
      <c r="C4" s="1" t="s">
        <v>42</v>
      </c>
      <c r="D4" s="1" t="s">
        <v>77</v>
      </c>
      <c r="E4" s="1" t="s">
        <v>702</v>
      </c>
      <c r="F4" s="2"/>
      <c r="G4" s="4">
        <v>9676.58</v>
      </c>
      <c r="H4" s="4">
        <v>35.130000000000003</v>
      </c>
      <c r="I4" s="4">
        <v>5.97</v>
      </c>
      <c r="J4" s="4">
        <v>577.65</v>
      </c>
      <c r="K4" s="4">
        <v>32.700000000000003</v>
      </c>
      <c r="L4" s="4">
        <v>0</v>
      </c>
      <c r="M4" s="4">
        <v>0</v>
      </c>
      <c r="N4" s="4">
        <v>10250.69</v>
      </c>
      <c r="O4" s="4">
        <v>9656.59</v>
      </c>
      <c r="P4" s="4">
        <v>35.049999999999997</v>
      </c>
      <c r="Q4" s="4">
        <v>5.96</v>
      </c>
      <c r="R4" s="4">
        <v>486.67</v>
      </c>
      <c r="S4" s="4">
        <v>0</v>
      </c>
      <c r="T4" s="4">
        <v>10172.35</v>
      </c>
      <c r="U4" s="4">
        <v>19.989999999999998</v>
      </c>
      <c r="V4" s="4">
        <v>0.08</v>
      </c>
      <c r="W4" s="4">
        <v>0.01</v>
      </c>
      <c r="X4" s="4">
        <v>90.98</v>
      </c>
      <c r="Y4" s="4">
        <v>0</v>
      </c>
      <c r="Z4" s="4">
        <v>78.34</v>
      </c>
      <c r="AA4" s="5"/>
      <c r="AB4" s="5"/>
      <c r="AC4" s="5"/>
    </row>
    <row r="5" spans="1:29">
      <c r="A5" s="1" t="s">
        <v>40</v>
      </c>
      <c r="B5" s="1" t="s">
        <v>41</v>
      </c>
      <c r="C5" s="1" t="s">
        <v>42</v>
      </c>
      <c r="D5" s="1" t="s">
        <v>55</v>
      </c>
      <c r="E5" s="1" t="s">
        <v>702</v>
      </c>
      <c r="F5" s="2"/>
      <c r="G5" s="4">
        <v>18267.23</v>
      </c>
      <c r="H5" s="4">
        <v>66.31</v>
      </c>
      <c r="I5" s="4">
        <v>11.27</v>
      </c>
      <c r="J5" s="4">
        <v>386.53</v>
      </c>
      <c r="K5" s="4">
        <v>22.97</v>
      </c>
      <c r="L5" s="4">
        <v>0</v>
      </c>
      <c r="M5" s="4">
        <v>0</v>
      </c>
      <c r="N5" s="4">
        <v>18685.830000000002</v>
      </c>
      <c r="O5" s="4">
        <v>18267.23</v>
      </c>
      <c r="P5" s="4">
        <v>66.31</v>
      </c>
      <c r="Q5" s="4">
        <v>11.27</v>
      </c>
      <c r="R5" s="4">
        <v>317.18</v>
      </c>
      <c r="S5" s="4">
        <v>0</v>
      </c>
      <c r="T5" s="4">
        <v>18639.45</v>
      </c>
      <c r="U5" s="4">
        <v>0</v>
      </c>
      <c r="V5" s="4">
        <v>0</v>
      </c>
      <c r="W5" s="4">
        <v>0</v>
      </c>
      <c r="X5" s="4">
        <v>69.349999999999994</v>
      </c>
      <c r="Y5" s="4">
        <v>0</v>
      </c>
      <c r="Z5" s="4">
        <v>46.38</v>
      </c>
      <c r="AA5" s="5"/>
      <c r="AB5" s="5"/>
      <c r="AC5" s="5"/>
    </row>
    <row r="6" spans="1:29">
      <c r="A6" s="1" t="s">
        <v>40</v>
      </c>
      <c r="B6" s="1" t="s">
        <v>41</v>
      </c>
      <c r="C6" s="1" t="s">
        <v>42</v>
      </c>
      <c r="D6" s="1" t="s">
        <v>61</v>
      </c>
      <c r="E6" s="1" t="s">
        <v>702</v>
      </c>
      <c r="F6" s="2"/>
      <c r="G6" s="4">
        <v>14086.36</v>
      </c>
      <c r="H6" s="4">
        <v>51.13</v>
      </c>
      <c r="I6" s="4">
        <v>8.69</v>
      </c>
      <c r="J6" s="4">
        <v>483.22</v>
      </c>
      <c r="K6" s="4">
        <v>28.99</v>
      </c>
      <c r="L6" s="4">
        <v>0</v>
      </c>
      <c r="M6" s="4">
        <v>0</v>
      </c>
      <c r="N6" s="4">
        <v>14583.03</v>
      </c>
      <c r="O6" s="4">
        <v>14086.36</v>
      </c>
      <c r="P6" s="4">
        <v>51.13</v>
      </c>
      <c r="Q6" s="4">
        <v>8.69</v>
      </c>
      <c r="R6" s="4">
        <v>400.43</v>
      </c>
      <c r="S6" s="4">
        <v>0</v>
      </c>
      <c r="T6" s="4">
        <v>14529.23</v>
      </c>
      <c r="U6" s="4">
        <v>0</v>
      </c>
      <c r="V6" s="4">
        <v>0</v>
      </c>
      <c r="W6" s="4">
        <v>0</v>
      </c>
      <c r="X6" s="4">
        <v>82.79</v>
      </c>
      <c r="Y6" s="4">
        <v>0</v>
      </c>
      <c r="Z6" s="4">
        <v>53.8</v>
      </c>
      <c r="AA6" s="5"/>
      <c r="AB6" s="5"/>
      <c r="AC6" s="5"/>
    </row>
    <row r="7" spans="1:29">
      <c r="A7" s="1" t="s">
        <v>40</v>
      </c>
      <c r="B7" s="1" t="s">
        <v>41</v>
      </c>
      <c r="C7" s="1" t="s">
        <v>42</v>
      </c>
      <c r="D7" s="1" t="s">
        <v>70</v>
      </c>
      <c r="E7" s="1" t="s">
        <v>702</v>
      </c>
      <c r="F7" s="2"/>
      <c r="G7" s="4">
        <v>11830.51</v>
      </c>
      <c r="H7" s="4">
        <v>42.94</v>
      </c>
      <c r="I7" s="4">
        <v>7.3</v>
      </c>
      <c r="J7" s="4">
        <v>1339.85</v>
      </c>
      <c r="K7" s="4">
        <v>80.84</v>
      </c>
      <c r="L7" s="4">
        <v>1159.29</v>
      </c>
      <c r="M7" s="4">
        <v>0</v>
      </c>
      <c r="N7" s="4">
        <v>11965.87</v>
      </c>
      <c r="O7" s="4">
        <v>11830.51</v>
      </c>
      <c r="P7" s="4">
        <v>42.94</v>
      </c>
      <c r="Q7" s="4">
        <v>7.3</v>
      </c>
      <c r="R7" s="4">
        <v>0</v>
      </c>
      <c r="S7" s="4">
        <v>0</v>
      </c>
      <c r="T7" s="4">
        <v>11866.15</v>
      </c>
      <c r="U7" s="4">
        <v>0</v>
      </c>
      <c r="V7" s="4">
        <v>0</v>
      </c>
      <c r="W7" s="4">
        <v>0</v>
      </c>
      <c r="X7" s="4">
        <v>1339.85</v>
      </c>
      <c r="Y7" s="4">
        <v>0</v>
      </c>
      <c r="Z7" s="4">
        <v>99.72</v>
      </c>
      <c r="AA7" s="5"/>
      <c r="AB7" s="5"/>
      <c r="AC7" s="5"/>
    </row>
    <row r="8" spans="1:29">
      <c r="A8" s="1" t="s">
        <v>40</v>
      </c>
      <c r="B8" s="1" t="s">
        <v>41</v>
      </c>
      <c r="C8" s="1" t="s">
        <v>42</v>
      </c>
      <c r="D8" s="1" t="s">
        <v>64</v>
      </c>
      <c r="E8" s="1" t="s">
        <v>702</v>
      </c>
      <c r="F8" s="2"/>
      <c r="G8" s="4">
        <v>9550.58</v>
      </c>
      <c r="H8" s="4">
        <v>34.67</v>
      </c>
      <c r="I8" s="4">
        <v>5.89</v>
      </c>
      <c r="J8" s="4">
        <v>595.21</v>
      </c>
      <c r="K8" s="4">
        <v>35.96</v>
      </c>
      <c r="L8" s="4">
        <v>496.68</v>
      </c>
      <c r="M8" s="4">
        <v>0</v>
      </c>
      <c r="N8" s="4">
        <v>9641.93</v>
      </c>
      <c r="O8" s="4">
        <v>9550.58</v>
      </c>
      <c r="P8" s="4">
        <v>34.67</v>
      </c>
      <c r="Q8" s="4">
        <v>5.89</v>
      </c>
      <c r="R8" s="4">
        <v>0</v>
      </c>
      <c r="S8" s="4">
        <v>0</v>
      </c>
      <c r="T8" s="4">
        <v>9579.36</v>
      </c>
      <c r="U8" s="4">
        <v>0</v>
      </c>
      <c r="V8" s="4">
        <v>0</v>
      </c>
      <c r="W8" s="4">
        <v>0</v>
      </c>
      <c r="X8" s="4">
        <v>595.21</v>
      </c>
      <c r="Y8" s="4">
        <v>0</v>
      </c>
      <c r="Z8" s="4">
        <v>62.57</v>
      </c>
      <c r="AA8" s="5"/>
      <c r="AB8" s="5"/>
      <c r="AC8" s="5"/>
    </row>
    <row r="9" spans="1:29">
      <c r="A9" s="1" t="s">
        <v>40</v>
      </c>
      <c r="B9" s="1" t="s">
        <v>41</v>
      </c>
      <c r="C9" s="1" t="s">
        <v>82</v>
      </c>
      <c r="D9" s="1" t="s">
        <v>98</v>
      </c>
      <c r="E9" s="1" t="s">
        <v>702</v>
      </c>
      <c r="F9" s="2"/>
      <c r="G9" s="4">
        <v>0</v>
      </c>
      <c r="H9" s="4">
        <v>0</v>
      </c>
      <c r="I9" s="4">
        <v>0</v>
      </c>
      <c r="J9" s="4">
        <v>989.62</v>
      </c>
      <c r="K9" s="4">
        <v>50.42</v>
      </c>
      <c r="L9" s="4">
        <v>849.05</v>
      </c>
      <c r="M9" s="4">
        <v>0</v>
      </c>
      <c r="N9" s="4">
        <v>90.15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989.62</v>
      </c>
      <c r="Y9" s="4">
        <v>0</v>
      </c>
      <c r="Z9" s="4">
        <v>90.15</v>
      </c>
      <c r="AA9" s="5"/>
      <c r="AB9" s="5"/>
      <c r="AC9" s="5"/>
    </row>
    <row r="10" spans="1:29">
      <c r="A10" s="1" t="s">
        <v>40</v>
      </c>
      <c r="B10" s="1" t="s">
        <v>41</v>
      </c>
      <c r="C10" s="1" t="s">
        <v>82</v>
      </c>
      <c r="D10" s="1" t="s">
        <v>95</v>
      </c>
      <c r="E10" s="1" t="s">
        <v>702</v>
      </c>
      <c r="F10" s="2"/>
      <c r="G10" s="4">
        <v>0</v>
      </c>
      <c r="H10" s="4">
        <v>0</v>
      </c>
      <c r="I10" s="4">
        <v>0</v>
      </c>
      <c r="J10" s="4">
        <v>562.57000000000005</v>
      </c>
      <c r="K10" s="4">
        <v>33.94</v>
      </c>
      <c r="L10" s="4">
        <v>468.76</v>
      </c>
      <c r="M10" s="4">
        <v>0</v>
      </c>
      <c r="N10" s="4">
        <v>59.87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562.57000000000005</v>
      </c>
      <c r="Y10" s="4">
        <v>0</v>
      </c>
      <c r="Z10" s="4">
        <v>59.87</v>
      </c>
      <c r="AA10" s="5"/>
      <c r="AB10" s="5"/>
      <c r="AC10" s="5"/>
    </row>
    <row r="11" spans="1:29">
      <c r="A11" s="1" t="s">
        <v>40</v>
      </c>
      <c r="B11" s="1" t="s">
        <v>41</v>
      </c>
      <c r="C11" s="1" t="s">
        <v>82</v>
      </c>
      <c r="D11" s="1" t="s">
        <v>703</v>
      </c>
      <c r="E11" s="1" t="s">
        <v>704</v>
      </c>
      <c r="F11" s="2">
        <v>46080</v>
      </c>
      <c r="G11" s="4">
        <v>5127.21</v>
      </c>
      <c r="H11" s="4">
        <v>18.61</v>
      </c>
      <c r="I11" s="4">
        <v>3.16</v>
      </c>
      <c r="J11" s="4">
        <v>624.70000000000005</v>
      </c>
      <c r="K11" s="4">
        <v>37.26</v>
      </c>
      <c r="L11" s="4">
        <v>0</v>
      </c>
      <c r="M11" s="4">
        <v>0</v>
      </c>
      <c r="N11" s="4">
        <v>5730.1</v>
      </c>
      <c r="O11" s="4">
        <v>5127.21</v>
      </c>
      <c r="P11" s="4">
        <v>18.61</v>
      </c>
      <c r="Q11" s="4">
        <v>3.16</v>
      </c>
      <c r="R11" s="4">
        <v>587.44000000000005</v>
      </c>
      <c r="S11" s="4">
        <v>0</v>
      </c>
      <c r="T11" s="4">
        <v>5730.1</v>
      </c>
      <c r="U11" s="4">
        <v>0</v>
      </c>
      <c r="V11" s="4">
        <v>0</v>
      </c>
      <c r="W11" s="4">
        <v>0</v>
      </c>
      <c r="X11" s="4">
        <v>37.26</v>
      </c>
      <c r="Y11" s="4">
        <v>0</v>
      </c>
      <c r="Z11" s="4">
        <v>0</v>
      </c>
      <c r="AA11" s="5"/>
      <c r="AB11" s="5"/>
      <c r="AC11" s="5"/>
    </row>
    <row r="12" spans="1:29">
      <c r="A12" s="1" t="s">
        <v>40</v>
      </c>
      <c r="B12" s="1" t="s">
        <v>41</v>
      </c>
      <c r="C12" s="1" t="s">
        <v>82</v>
      </c>
      <c r="D12" s="1" t="s">
        <v>91</v>
      </c>
      <c r="E12" s="1" t="s">
        <v>702</v>
      </c>
      <c r="F12" s="2"/>
      <c r="G12" s="4">
        <v>615.91</v>
      </c>
      <c r="H12" s="4">
        <v>2.2400000000000002</v>
      </c>
      <c r="I12" s="4">
        <v>0.38</v>
      </c>
      <c r="J12" s="4">
        <v>556.62</v>
      </c>
      <c r="K12" s="4">
        <v>33.57</v>
      </c>
      <c r="L12" s="4">
        <v>463.65</v>
      </c>
      <c r="M12" s="4">
        <v>0</v>
      </c>
      <c r="N12" s="4">
        <v>677.17</v>
      </c>
      <c r="O12" s="4">
        <v>615.91</v>
      </c>
      <c r="P12" s="4">
        <v>2.2400000000000002</v>
      </c>
      <c r="Q12" s="4">
        <v>0.38</v>
      </c>
      <c r="R12" s="4">
        <v>0</v>
      </c>
      <c r="S12" s="4">
        <v>0</v>
      </c>
      <c r="T12" s="4">
        <v>617.77</v>
      </c>
      <c r="U12" s="4">
        <v>0</v>
      </c>
      <c r="V12" s="4">
        <v>0</v>
      </c>
      <c r="W12" s="4">
        <v>0</v>
      </c>
      <c r="X12" s="4">
        <v>556.62</v>
      </c>
      <c r="Y12" s="4">
        <v>0</v>
      </c>
      <c r="Z12" s="4">
        <v>59.4</v>
      </c>
      <c r="AA12" s="5"/>
      <c r="AB12" s="5"/>
      <c r="AC12" s="5"/>
    </row>
    <row r="13" spans="1:29">
      <c r="A13" s="1" t="s">
        <v>40</v>
      </c>
      <c r="B13" s="1" t="s">
        <v>41</v>
      </c>
      <c r="C13" s="1" t="s">
        <v>82</v>
      </c>
      <c r="D13" s="1" t="s">
        <v>84</v>
      </c>
      <c r="E13" s="1" t="s">
        <v>702</v>
      </c>
      <c r="F13" s="2"/>
      <c r="G13" s="4">
        <v>532.69000000000005</v>
      </c>
      <c r="H13" s="4">
        <v>1.93</v>
      </c>
      <c r="I13" s="4">
        <v>0.33</v>
      </c>
      <c r="J13" s="4">
        <v>1260.77</v>
      </c>
      <c r="K13" s="4">
        <v>74.930000000000007</v>
      </c>
      <c r="L13" s="4">
        <v>1075.3900000000001</v>
      </c>
      <c r="M13" s="4">
        <v>0</v>
      </c>
      <c r="N13" s="4">
        <v>644.74</v>
      </c>
      <c r="O13" s="4">
        <v>532.70000000000005</v>
      </c>
      <c r="P13" s="4">
        <v>1.93</v>
      </c>
      <c r="Q13" s="4">
        <v>0.33</v>
      </c>
      <c r="R13" s="4">
        <v>0</v>
      </c>
      <c r="S13" s="4">
        <v>0</v>
      </c>
      <c r="T13" s="4">
        <v>534.29999999999995</v>
      </c>
      <c r="U13" s="4">
        <v>-0.01</v>
      </c>
      <c r="V13" s="4">
        <v>0</v>
      </c>
      <c r="W13" s="4">
        <v>0</v>
      </c>
      <c r="X13" s="4">
        <v>1260.77</v>
      </c>
      <c r="Y13" s="4">
        <v>0</v>
      </c>
      <c r="Z13" s="4">
        <v>110.44</v>
      </c>
      <c r="AA13" s="5"/>
      <c r="AB13" s="5"/>
      <c r="AC13" s="5"/>
    </row>
    <row r="14" spans="1:29">
      <c r="A14" s="1" t="s">
        <v>40</v>
      </c>
      <c r="B14" s="1" t="s">
        <v>41</v>
      </c>
      <c r="C14" s="1" t="s">
        <v>101</v>
      </c>
      <c r="D14" s="1" t="s">
        <v>108</v>
      </c>
      <c r="E14" s="1" t="s">
        <v>702</v>
      </c>
      <c r="F14" s="2"/>
      <c r="G14" s="4">
        <v>38695.64</v>
      </c>
      <c r="H14" s="4">
        <v>140.47</v>
      </c>
      <c r="I14" s="4">
        <v>23.88</v>
      </c>
      <c r="J14" s="4">
        <v>550.04999999999995</v>
      </c>
      <c r="K14" s="4">
        <v>29.42</v>
      </c>
      <c r="L14" s="4">
        <v>0</v>
      </c>
      <c r="M14" s="4">
        <v>0</v>
      </c>
      <c r="N14" s="4">
        <v>39332.86</v>
      </c>
      <c r="O14" s="4">
        <v>38695.65</v>
      </c>
      <c r="P14" s="4">
        <v>140.47</v>
      </c>
      <c r="Q14" s="4">
        <v>23.88</v>
      </c>
      <c r="R14" s="4">
        <v>461.73</v>
      </c>
      <c r="S14" s="4">
        <v>0</v>
      </c>
      <c r="T14" s="4">
        <v>39273.97</v>
      </c>
      <c r="U14" s="4">
        <v>-0.01</v>
      </c>
      <c r="V14" s="4">
        <v>0</v>
      </c>
      <c r="W14" s="4">
        <v>0</v>
      </c>
      <c r="X14" s="4">
        <v>88.32</v>
      </c>
      <c r="Y14" s="4">
        <v>0</v>
      </c>
      <c r="Z14" s="4">
        <v>58.89</v>
      </c>
      <c r="AA14" s="5"/>
      <c r="AB14" s="5"/>
      <c r="AC14" s="5"/>
    </row>
    <row r="15" spans="1:29">
      <c r="A15" s="1" t="s">
        <v>40</v>
      </c>
      <c r="B15" s="1" t="s">
        <v>41</v>
      </c>
      <c r="C15" s="1" t="s">
        <v>101</v>
      </c>
      <c r="D15" s="1" t="s">
        <v>103</v>
      </c>
      <c r="E15" s="1" t="s">
        <v>702</v>
      </c>
      <c r="F15" s="2">
        <v>46112</v>
      </c>
      <c r="G15" s="4">
        <v>627.07000000000005</v>
      </c>
      <c r="H15" s="4">
        <v>2.2799999999999998</v>
      </c>
      <c r="I15" s="4">
        <v>0.39</v>
      </c>
      <c r="J15" s="4">
        <v>488.59</v>
      </c>
      <c r="K15" s="4">
        <v>23.71</v>
      </c>
      <c r="L15" s="4">
        <v>410.66</v>
      </c>
      <c r="M15" s="4">
        <v>0</v>
      </c>
      <c r="N15" s="4">
        <v>683.18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627.07000000000005</v>
      </c>
      <c r="V15" s="4">
        <v>2.2799999999999998</v>
      </c>
      <c r="W15" s="4">
        <v>0.39</v>
      </c>
      <c r="X15" s="4">
        <v>488.59</v>
      </c>
      <c r="Y15" s="4">
        <v>0</v>
      </c>
      <c r="Z15" s="4">
        <v>683.18</v>
      </c>
      <c r="AA15" s="5"/>
      <c r="AB15" s="5"/>
      <c r="AC15" s="5"/>
    </row>
    <row r="16" spans="1:29">
      <c r="A16" s="1" t="s">
        <v>40</v>
      </c>
      <c r="B16" s="1" t="s">
        <v>41</v>
      </c>
      <c r="C16" s="1" t="s">
        <v>111</v>
      </c>
      <c r="D16" s="1" t="s">
        <v>113</v>
      </c>
      <c r="E16" s="1" t="s">
        <v>702</v>
      </c>
      <c r="F16" s="2"/>
      <c r="G16" s="4">
        <v>46902.66</v>
      </c>
      <c r="H16" s="4">
        <v>170.26</v>
      </c>
      <c r="I16" s="4">
        <v>28.94</v>
      </c>
      <c r="J16" s="4">
        <v>1121.54</v>
      </c>
      <c r="K16" s="4">
        <v>62.48</v>
      </c>
      <c r="L16" s="4">
        <v>0</v>
      </c>
      <c r="M16" s="4">
        <v>0</v>
      </c>
      <c r="N16" s="4">
        <v>48103.040000000001</v>
      </c>
      <c r="O16" s="4">
        <v>46902.66</v>
      </c>
      <c r="P16" s="4">
        <v>170.26</v>
      </c>
      <c r="Q16" s="4">
        <v>28.94</v>
      </c>
      <c r="R16" s="4">
        <v>958.26</v>
      </c>
      <c r="S16" s="4">
        <v>0</v>
      </c>
      <c r="T16" s="4">
        <v>48002.239999999998</v>
      </c>
      <c r="U16" s="4">
        <v>0</v>
      </c>
      <c r="V16" s="4">
        <v>0</v>
      </c>
      <c r="W16" s="4">
        <v>0</v>
      </c>
      <c r="X16" s="4">
        <v>163.28</v>
      </c>
      <c r="Y16" s="4">
        <v>0</v>
      </c>
      <c r="Z16" s="4">
        <v>100.8</v>
      </c>
      <c r="AA16" s="5"/>
      <c r="AB16" s="5"/>
      <c r="AC16" s="5"/>
    </row>
    <row r="17" spans="1:29">
      <c r="A17" s="1" t="s">
        <v>40</v>
      </c>
      <c r="B17" s="1" t="s">
        <v>41</v>
      </c>
      <c r="C17" s="1" t="s">
        <v>111</v>
      </c>
      <c r="D17" s="1" t="s">
        <v>117</v>
      </c>
      <c r="E17" s="1" t="s">
        <v>702</v>
      </c>
      <c r="F17" s="2"/>
      <c r="G17" s="4">
        <v>6071.39</v>
      </c>
      <c r="H17" s="4">
        <v>22.04</v>
      </c>
      <c r="I17" s="4">
        <v>3.75</v>
      </c>
      <c r="J17" s="4">
        <v>808.35</v>
      </c>
      <c r="K17" s="4">
        <v>43.61</v>
      </c>
      <c r="L17" s="4">
        <v>0</v>
      </c>
      <c r="M17" s="4">
        <v>0</v>
      </c>
      <c r="N17" s="4">
        <v>6854.42</v>
      </c>
      <c r="O17" s="4">
        <v>6071.39</v>
      </c>
      <c r="P17" s="4">
        <v>22.04</v>
      </c>
      <c r="Q17" s="4">
        <v>3.75</v>
      </c>
      <c r="R17" s="4">
        <v>686</v>
      </c>
      <c r="S17" s="4">
        <v>0</v>
      </c>
      <c r="T17" s="4">
        <v>6775.68</v>
      </c>
      <c r="U17" s="4">
        <v>0</v>
      </c>
      <c r="V17" s="4">
        <v>0</v>
      </c>
      <c r="W17" s="4">
        <v>0</v>
      </c>
      <c r="X17" s="4">
        <v>122.35</v>
      </c>
      <c r="Y17" s="4">
        <v>0</v>
      </c>
      <c r="Z17" s="4">
        <v>78.739999999999995</v>
      </c>
      <c r="AA17" s="5"/>
      <c r="AB17" s="5"/>
      <c r="AC17" s="5"/>
    </row>
    <row r="18" spans="1:29">
      <c r="A18" s="1" t="s">
        <v>40</v>
      </c>
      <c r="B18" s="1" t="s">
        <v>41</v>
      </c>
      <c r="C18" s="1" t="s">
        <v>120</v>
      </c>
      <c r="D18" s="1" t="s">
        <v>127</v>
      </c>
      <c r="E18" s="1" t="s">
        <v>702</v>
      </c>
      <c r="F18" s="2"/>
      <c r="G18" s="4">
        <v>0</v>
      </c>
      <c r="H18" s="4">
        <v>0</v>
      </c>
      <c r="I18" s="4">
        <v>0</v>
      </c>
      <c r="J18" s="4">
        <v>969.22</v>
      </c>
      <c r="K18" s="4">
        <v>55.89</v>
      </c>
      <c r="L18" s="4">
        <v>824.75</v>
      </c>
      <c r="M18" s="4">
        <v>0</v>
      </c>
      <c r="N18" s="4">
        <v>88.58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969.22</v>
      </c>
      <c r="Y18" s="4">
        <v>0</v>
      </c>
      <c r="Z18" s="4">
        <v>88.58</v>
      </c>
      <c r="AA18" s="5"/>
      <c r="AB18" s="5"/>
      <c r="AC18" s="5"/>
    </row>
    <row r="19" spans="1:29">
      <c r="A19" s="1" t="s">
        <v>40</v>
      </c>
      <c r="B19" s="1" t="s">
        <v>41</v>
      </c>
      <c r="C19" s="1" t="s">
        <v>120</v>
      </c>
      <c r="D19" s="1" t="s">
        <v>131</v>
      </c>
      <c r="E19" s="1" t="s">
        <v>702</v>
      </c>
      <c r="F19" s="2"/>
      <c r="G19" s="4">
        <v>48063.57</v>
      </c>
      <c r="H19" s="4">
        <v>174.47</v>
      </c>
      <c r="I19" s="4">
        <v>29.66</v>
      </c>
      <c r="J19" s="4">
        <v>1644</v>
      </c>
      <c r="K19" s="4">
        <v>100.06</v>
      </c>
      <c r="L19" s="4">
        <v>1420.49</v>
      </c>
      <c r="M19" s="4">
        <v>0</v>
      </c>
      <c r="N19" s="4">
        <v>48331.83</v>
      </c>
      <c r="O19" s="4">
        <v>48063.57</v>
      </c>
      <c r="P19" s="4">
        <v>174.47</v>
      </c>
      <c r="Q19" s="4">
        <v>29.66</v>
      </c>
      <c r="R19" s="4">
        <v>0</v>
      </c>
      <c r="S19" s="4">
        <v>0</v>
      </c>
      <c r="T19" s="4">
        <v>48208.38</v>
      </c>
      <c r="U19" s="4">
        <v>0</v>
      </c>
      <c r="V19" s="4">
        <v>0</v>
      </c>
      <c r="W19" s="4">
        <v>0</v>
      </c>
      <c r="X19" s="4">
        <v>1644</v>
      </c>
      <c r="Y19" s="4">
        <v>0</v>
      </c>
      <c r="Z19" s="4">
        <v>123.45</v>
      </c>
      <c r="AA19" s="5"/>
      <c r="AB19" s="5"/>
      <c r="AC19" s="5"/>
    </row>
    <row r="20" spans="1:29">
      <c r="A20" s="1" t="s">
        <v>40</v>
      </c>
      <c r="B20" s="1" t="s">
        <v>41</v>
      </c>
      <c r="C20" s="1" t="s">
        <v>120</v>
      </c>
      <c r="D20" s="1" t="s">
        <v>122</v>
      </c>
      <c r="E20" s="1" t="s">
        <v>702</v>
      </c>
      <c r="F20" s="2"/>
      <c r="G20" s="4">
        <v>21412.560000000001</v>
      </c>
      <c r="H20" s="4">
        <v>77.73</v>
      </c>
      <c r="I20" s="4">
        <v>13.21</v>
      </c>
      <c r="J20" s="4">
        <v>2566.9499999999998</v>
      </c>
      <c r="K20" s="4">
        <v>143.84</v>
      </c>
      <c r="L20" s="4">
        <v>2231.2199999999998</v>
      </c>
      <c r="M20" s="4">
        <v>0</v>
      </c>
      <c r="N20" s="4">
        <v>21668.97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21412.560000000001</v>
      </c>
      <c r="V20" s="4">
        <v>77.73</v>
      </c>
      <c r="W20" s="4">
        <v>13.21</v>
      </c>
      <c r="X20" s="4">
        <v>2566.9499999999998</v>
      </c>
      <c r="Y20" s="4">
        <v>0</v>
      </c>
      <c r="Z20" s="4">
        <v>21668.97</v>
      </c>
      <c r="AA20" s="5"/>
      <c r="AB20" s="5"/>
      <c r="AC20" s="5"/>
    </row>
    <row r="21" spans="1:29">
      <c r="A21" s="1" t="s">
        <v>40</v>
      </c>
      <c r="B21" s="1" t="s">
        <v>41</v>
      </c>
      <c r="C21" s="1" t="s">
        <v>134</v>
      </c>
      <c r="D21" s="1" t="s">
        <v>144</v>
      </c>
      <c r="E21" s="1" t="s">
        <v>702</v>
      </c>
      <c r="F21" s="2"/>
      <c r="G21" s="4">
        <v>1226.51</v>
      </c>
      <c r="H21" s="4">
        <v>4.45</v>
      </c>
      <c r="I21" s="4">
        <v>0.76</v>
      </c>
      <c r="J21" s="4">
        <v>849.86</v>
      </c>
      <c r="K21" s="4">
        <v>48.89</v>
      </c>
      <c r="L21" s="4">
        <v>722.66</v>
      </c>
      <c r="M21" s="4">
        <v>0</v>
      </c>
      <c r="N21" s="4">
        <v>1308.51</v>
      </c>
      <c r="O21" s="4">
        <v>1226.52</v>
      </c>
      <c r="P21" s="4">
        <v>4.45</v>
      </c>
      <c r="Q21" s="4">
        <v>0.76</v>
      </c>
      <c r="R21" s="4">
        <v>0</v>
      </c>
      <c r="S21" s="4">
        <v>0</v>
      </c>
      <c r="T21" s="4">
        <v>1230.21</v>
      </c>
      <c r="U21" s="4">
        <v>-0.01</v>
      </c>
      <c r="V21" s="4">
        <v>0</v>
      </c>
      <c r="W21" s="4">
        <v>0</v>
      </c>
      <c r="X21" s="4">
        <v>849.86</v>
      </c>
      <c r="Y21" s="4">
        <v>0</v>
      </c>
      <c r="Z21" s="4">
        <v>78.3</v>
      </c>
      <c r="AA21" s="5"/>
      <c r="AB21" s="5"/>
      <c r="AC21" s="5"/>
    </row>
    <row r="22" spans="1:29">
      <c r="A22" s="1" t="s">
        <v>40</v>
      </c>
      <c r="B22" s="1" t="s">
        <v>41</v>
      </c>
      <c r="C22" s="1" t="s">
        <v>134</v>
      </c>
      <c r="D22" s="1" t="s">
        <v>156</v>
      </c>
      <c r="E22" s="1" t="s">
        <v>702</v>
      </c>
      <c r="F22" s="2"/>
      <c r="G22" s="4">
        <v>341.74</v>
      </c>
      <c r="H22" s="4">
        <v>1.24</v>
      </c>
      <c r="I22" s="4">
        <v>0.21</v>
      </c>
      <c r="J22" s="4">
        <v>796.03</v>
      </c>
      <c r="K22" s="4">
        <v>42.93</v>
      </c>
      <c r="L22" s="4">
        <v>675.3</v>
      </c>
      <c r="M22" s="4">
        <v>0</v>
      </c>
      <c r="N22" s="4">
        <v>420.57</v>
      </c>
      <c r="O22" s="4">
        <v>341.74</v>
      </c>
      <c r="P22" s="4">
        <v>1.24</v>
      </c>
      <c r="Q22" s="4">
        <v>0.21</v>
      </c>
      <c r="R22" s="4">
        <v>0</v>
      </c>
      <c r="S22" s="4">
        <v>0</v>
      </c>
      <c r="T22" s="4">
        <v>342.77</v>
      </c>
      <c r="U22" s="4">
        <v>0</v>
      </c>
      <c r="V22" s="4">
        <v>0</v>
      </c>
      <c r="W22" s="4">
        <v>0</v>
      </c>
      <c r="X22" s="4">
        <v>796.03</v>
      </c>
      <c r="Y22" s="4">
        <v>0</v>
      </c>
      <c r="Z22" s="4">
        <v>77.8</v>
      </c>
      <c r="AA22" s="5"/>
      <c r="AB22" s="5"/>
      <c r="AC22" s="5"/>
    </row>
    <row r="23" spans="1:29">
      <c r="A23" s="1" t="s">
        <v>40</v>
      </c>
      <c r="B23" s="1" t="s">
        <v>41</v>
      </c>
      <c r="C23" s="1" t="s">
        <v>134</v>
      </c>
      <c r="D23" s="1" t="s">
        <v>148</v>
      </c>
      <c r="E23" s="1" t="s">
        <v>702</v>
      </c>
      <c r="F23" s="2">
        <v>46117</v>
      </c>
      <c r="G23" s="4">
        <v>8179.81</v>
      </c>
      <c r="H23" s="4">
        <v>29.69</v>
      </c>
      <c r="I23" s="4">
        <v>5.05</v>
      </c>
      <c r="J23" s="4">
        <v>463.06</v>
      </c>
      <c r="K23" s="4">
        <v>18.86</v>
      </c>
      <c r="L23" s="4">
        <v>0</v>
      </c>
      <c r="M23" s="4">
        <v>0</v>
      </c>
      <c r="N23" s="4">
        <v>8648.65</v>
      </c>
      <c r="O23" s="4">
        <v>8179.81</v>
      </c>
      <c r="P23" s="4">
        <v>29.69</v>
      </c>
      <c r="Q23" s="4">
        <v>5.05</v>
      </c>
      <c r="R23" s="4">
        <v>391.98</v>
      </c>
      <c r="S23" s="4">
        <v>0</v>
      </c>
      <c r="T23" s="4">
        <v>8596.43</v>
      </c>
      <c r="U23" s="4">
        <v>0</v>
      </c>
      <c r="V23" s="4">
        <v>0</v>
      </c>
      <c r="W23" s="4">
        <v>0</v>
      </c>
      <c r="X23" s="4">
        <v>71.08</v>
      </c>
      <c r="Y23" s="4">
        <v>0</v>
      </c>
      <c r="Z23" s="4">
        <v>52.22</v>
      </c>
      <c r="AA23" s="5"/>
      <c r="AB23" s="5"/>
      <c r="AC23" s="5"/>
    </row>
    <row r="24" spans="1:29">
      <c r="A24" s="1" t="s">
        <v>40</v>
      </c>
      <c r="B24" s="1" t="s">
        <v>41</v>
      </c>
      <c r="C24" s="1" t="s">
        <v>134</v>
      </c>
      <c r="D24" s="1" t="s">
        <v>159</v>
      </c>
      <c r="E24" s="1" t="s">
        <v>702</v>
      </c>
      <c r="F24" s="2"/>
      <c r="G24" s="4">
        <v>15.97</v>
      </c>
      <c r="H24" s="4">
        <v>0.06</v>
      </c>
      <c r="I24" s="4">
        <v>0.01</v>
      </c>
      <c r="J24" s="4">
        <v>463.01</v>
      </c>
      <c r="K24" s="4">
        <v>27.73</v>
      </c>
      <c r="L24" s="4">
        <v>383.05</v>
      </c>
      <c r="M24" s="4">
        <v>0</v>
      </c>
      <c r="N24" s="4">
        <v>68.25</v>
      </c>
      <c r="O24" s="4">
        <v>15.97</v>
      </c>
      <c r="P24" s="4">
        <v>0.06</v>
      </c>
      <c r="Q24" s="4">
        <v>0.01</v>
      </c>
      <c r="R24" s="4">
        <v>0</v>
      </c>
      <c r="S24" s="4">
        <v>0</v>
      </c>
      <c r="T24" s="4">
        <v>16.02</v>
      </c>
      <c r="U24" s="4">
        <v>0</v>
      </c>
      <c r="V24" s="4">
        <v>0</v>
      </c>
      <c r="W24" s="4">
        <v>0</v>
      </c>
      <c r="X24" s="4">
        <v>463.01</v>
      </c>
      <c r="Y24" s="4">
        <v>0</v>
      </c>
      <c r="Z24" s="4">
        <v>52.23</v>
      </c>
      <c r="AA24" s="5"/>
      <c r="AB24" s="5"/>
      <c r="AC24" s="5"/>
    </row>
    <row r="25" spans="1:29">
      <c r="A25" s="1" t="s">
        <v>40</v>
      </c>
      <c r="B25" s="1" t="s">
        <v>41</v>
      </c>
      <c r="C25" s="1" t="s">
        <v>134</v>
      </c>
      <c r="D25" s="1" t="s">
        <v>153</v>
      </c>
      <c r="E25" s="1" t="s">
        <v>702</v>
      </c>
      <c r="F25" s="2"/>
      <c r="G25" s="4">
        <v>0</v>
      </c>
      <c r="H25" s="4">
        <v>0</v>
      </c>
      <c r="I25" s="4">
        <v>0</v>
      </c>
      <c r="J25" s="4">
        <v>783.83</v>
      </c>
      <c r="K25" s="4">
        <v>40.619999999999997</v>
      </c>
      <c r="L25" s="4">
        <v>666.37</v>
      </c>
      <c r="M25" s="4">
        <v>0</v>
      </c>
      <c r="N25" s="4">
        <v>76.84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783.83</v>
      </c>
      <c r="Y25" s="4">
        <v>0</v>
      </c>
      <c r="Z25" s="4">
        <v>76.84</v>
      </c>
      <c r="AA25" s="5"/>
      <c r="AB25" s="5"/>
      <c r="AC25" s="5"/>
    </row>
    <row r="26" spans="1:29">
      <c r="A26" s="1" t="s">
        <v>40</v>
      </c>
      <c r="B26" s="1" t="s">
        <v>41</v>
      </c>
      <c r="C26" s="1" t="s">
        <v>134</v>
      </c>
      <c r="D26" s="1" t="s">
        <v>140</v>
      </c>
      <c r="E26" s="1" t="s">
        <v>702</v>
      </c>
      <c r="F26" s="2"/>
      <c r="G26" s="4">
        <v>4351.8100000000004</v>
      </c>
      <c r="H26" s="4">
        <v>15.8</v>
      </c>
      <c r="I26" s="4">
        <v>2.69</v>
      </c>
      <c r="J26" s="4">
        <v>573.5</v>
      </c>
      <c r="K26" s="4">
        <v>34.85</v>
      </c>
      <c r="L26" s="4">
        <v>481.24</v>
      </c>
      <c r="M26" s="4">
        <v>0</v>
      </c>
      <c r="N26" s="4">
        <v>4422.33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4351.8100000000004</v>
      </c>
      <c r="V26" s="4">
        <v>15.8</v>
      </c>
      <c r="W26" s="4">
        <v>2.69</v>
      </c>
      <c r="X26" s="4">
        <v>573.5</v>
      </c>
      <c r="Y26" s="4">
        <v>0</v>
      </c>
      <c r="Z26" s="4">
        <v>4422.33</v>
      </c>
      <c r="AA26" s="5"/>
      <c r="AB26" s="5"/>
      <c r="AC26" s="5"/>
    </row>
    <row r="27" spans="1:29">
      <c r="A27" s="1" t="s">
        <v>40</v>
      </c>
      <c r="B27" s="1" t="s">
        <v>41</v>
      </c>
      <c r="C27" s="1" t="s">
        <v>134</v>
      </c>
      <c r="D27" s="1" t="s">
        <v>136</v>
      </c>
      <c r="E27" s="1" t="s">
        <v>702</v>
      </c>
      <c r="F27" s="2"/>
      <c r="G27" s="4">
        <v>60638.91</v>
      </c>
      <c r="H27" s="4">
        <v>220.12</v>
      </c>
      <c r="I27" s="4">
        <v>37.42</v>
      </c>
      <c r="J27" s="4">
        <v>739.59</v>
      </c>
      <c r="K27" s="4">
        <v>44.97</v>
      </c>
      <c r="L27" s="4">
        <v>434.76</v>
      </c>
      <c r="M27" s="4">
        <v>0</v>
      </c>
      <c r="N27" s="4">
        <v>61081.47</v>
      </c>
      <c r="O27" s="4">
        <v>52970.59</v>
      </c>
      <c r="P27" s="4">
        <v>192.28</v>
      </c>
      <c r="Q27" s="4">
        <v>32.69</v>
      </c>
      <c r="R27" s="4">
        <v>186.4</v>
      </c>
      <c r="S27" s="4">
        <v>0</v>
      </c>
      <c r="T27" s="4">
        <v>53316.58</v>
      </c>
      <c r="U27" s="4">
        <v>7668.32</v>
      </c>
      <c r="V27" s="4">
        <v>27.84</v>
      </c>
      <c r="W27" s="4">
        <v>4.7300000000000004</v>
      </c>
      <c r="X27" s="4">
        <v>553.19000000000005</v>
      </c>
      <c r="Y27" s="4">
        <v>0</v>
      </c>
      <c r="Z27" s="4">
        <v>7764.89</v>
      </c>
      <c r="AA27" s="5"/>
      <c r="AB27" s="5"/>
      <c r="AC27" s="5"/>
    </row>
    <row r="28" spans="1:29">
      <c r="A28" s="1" t="s">
        <v>40</v>
      </c>
      <c r="B28" s="1" t="s">
        <v>41</v>
      </c>
      <c r="C28" s="1" t="s">
        <v>163</v>
      </c>
      <c r="D28" s="1" t="s">
        <v>187</v>
      </c>
      <c r="E28" s="1" t="s">
        <v>702</v>
      </c>
      <c r="F28" s="2"/>
      <c r="G28" s="4">
        <v>53569.49</v>
      </c>
      <c r="H28" s="4">
        <v>194.46</v>
      </c>
      <c r="I28" s="4">
        <v>33.06</v>
      </c>
      <c r="J28" s="4">
        <v>658.4</v>
      </c>
      <c r="K28" s="4">
        <v>34.43</v>
      </c>
      <c r="L28" s="4">
        <v>0</v>
      </c>
      <c r="M28" s="4">
        <v>0</v>
      </c>
      <c r="N28" s="4">
        <v>54354.86</v>
      </c>
      <c r="O28" s="4">
        <v>53569.48</v>
      </c>
      <c r="P28" s="4">
        <v>194.46</v>
      </c>
      <c r="Q28" s="4">
        <v>33.06</v>
      </c>
      <c r="R28" s="4">
        <v>556.74</v>
      </c>
      <c r="S28" s="4">
        <v>0</v>
      </c>
      <c r="T28" s="4">
        <v>54287.62</v>
      </c>
      <c r="U28" s="4">
        <v>0.01</v>
      </c>
      <c r="V28" s="4">
        <v>0</v>
      </c>
      <c r="W28" s="4">
        <v>0</v>
      </c>
      <c r="X28" s="4">
        <v>101.66</v>
      </c>
      <c r="Y28" s="4">
        <v>0</v>
      </c>
      <c r="Z28" s="4">
        <v>67.239999999999995</v>
      </c>
      <c r="AA28" s="5"/>
      <c r="AB28" s="5"/>
      <c r="AC28" s="5"/>
    </row>
    <row r="29" spans="1:29">
      <c r="A29" s="1" t="s">
        <v>40</v>
      </c>
      <c r="B29" s="1" t="s">
        <v>41</v>
      </c>
      <c r="C29" s="1" t="s">
        <v>163</v>
      </c>
      <c r="D29" s="1" t="s">
        <v>183</v>
      </c>
      <c r="E29" s="1" t="s">
        <v>702</v>
      </c>
      <c r="F29" s="2"/>
      <c r="G29" s="4">
        <v>67841.84</v>
      </c>
      <c r="H29" s="4">
        <v>246.27</v>
      </c>
      <c r="I29" s="4">
        <v>41.87</v>
      </c>
      <c r="J29" s="4">
        <v>558.45000000000005</v>
      </c>
      <c r="K29" s="4">
        <v>29.26</v>
      </c>
      <c r="L29" s="4">
        <v>0</v>
      </c>
      <c r="M29" s="4">
        <v>0</v>
      </c>
      <c r="N29" s="4">
        <v>68575.429999999993</v>
      </c>
      <c r="O29" s="4">
        <v>67841.789999999994</v>
      </c>
      <c r="P29" s="4">
        <v>246.27</v>
      </c>
      <c r="Q29" s="4">
        <v>41.87</v>
      </c>
      <c r="R29" s="4">
        <v>466.05</v>
      </c>
      <c r="S29" s="4">
        <v>0</v>
      </c>
      <c r="T29" s="4">
        <v>68512.240000000005</v>
      </c>
      <c r="U29" s="4">
        <v>0.05</v>
      </c>
      <c r="V29" s="4">
        <v>0</v>
      </c>
      <c r="W29" s="4">
        <v>0</v>
      </c>
      <c r="X29" s="4">
        <v>92.4</v>
      </c>
      <c r="Y29" s="4">
        <v>0</v>
      </c>
      <c r="Z29" s="4">
        <v>63.19</v>
      </c>
      <c r="AA29" s="5"/>
      <c r="AB29" s="5"/>
      <c r="AC29" s="5"/>
    </row>
    <row r="30" spans="1:29">
      <c r="A30" s="1" t="s">
        <v>40</v>
      </c>
      <c r="B30" s="1" t="s">
        <v>41</v>
      </c>
      <c r="C30" s="1" t="s">
        <v>163</v>
      </c>
      <c r="D30" s="1" t="s">
        <v>173</v>
      </c>
      <c r="E30" s="1" t="s">
        <v>702</v>
      </c>
      <c r="F30" s="2"/>
      <c r="G30" s="4">
        <v>65590.91</v>
      </c>
      <c r="H30" s="4">
        <v>238.1</v>
      </c>
      <c r="I30" s="4">
        <v>40.479999999999997</v>
      </c>
      <c r="J30" s="4">
        <v>695.61</v>
      </c>
      <c r="K30" s="4">
        <v>36.43</v>
      </c>
      <c r="L30" s="4">
        <v>233.07</v>
      </c>
      <c r="M30" s="4">
        <v>0</v>
      </c>
      <c r="N30" s="4">
        <v>66214.64</v>
      </c>
      <c r="O30" s="4">
        <v>47236.21</v>
      </c>
      <c r="P30" s="4">
        <v>171.47</v>
      </c>
      <c r="Q30" s="4">
        <v>29.15</v>
      </c>
      <c r="R30" s="4">
        <v>356.02</v>
      </c>
      <c r="S30" s="4">
        <v>0</v>
      </c>
      <c r="T30" s="4">
        <v>47734.55</v>
      </c>
      <c r="U30" s="4">
        <v>18354.7</v>
      </c>
      <c r="V30" s="4">
        <v>66.63</v>
      </c>
      <c r="W30" s="4">
        <v>11.33</v>
      </c>
      <c r="X30" s="4">
        <v>339.59</v>
      </c>
      <c r="Y30" s="4">
        <v>0</v>
      </c>
      <c r="Z30" s="4">
        <v>18480.09</v>
      </c>
      <c r="AA30" s="5"/>
      <c r="AB30" s="5"/>
      <c r="AC30" s="5"/>
    </row>
    <row r="31" spans="1:29">
      <c r="A31" s="1" t="s">
        <v>40</v>
      </c>
      <c r="B31" s="1" t="s">
        <v>41</v>
      </c>
      <c r="C31" s="1" t="s">
        <v>163</v>
      </c>
      <c r="D31" s="1" t="s">
        <v>179</v>
      </c>
      <c r="E31" s="1" t="s">
        <v>702</v>
      </c>
      <c r="F31" s="2"/>
      <c r="G31" s="4">
        <v>48179.519999999997</v>
      </c>
      <c r="H31" s="4">
        <v>174.89</v>
      </c>
      <c r="I31" s="4">
        <v>29.73</v>
      </c>
      <c r="J31" s="4">
        <v>676.55</v>
      </c>
      <c r="K31" s="4">
        <v>36.35</v>
      </c>
      <c r="L31" s="4">
        <v>571.57000000000005</v>
      </c>
      <c r="M31" s="4">
        <v>0</v>
      </c>
      <c r="N31" s="4">
        <v>48393.31</v>
      </c>
      <c r="O31" s="4">
        <v>46160.47</v>
      </c>
      <c r="P31" s="4">
        <v>167.56</v>
      </c>
      <c r="Q31" s="4">
        <v>28.49</v>
      </c>
      <c r="R31" s="4">
        <v>0</v>
      </c>
      <c r="S31" s="4">
        <v>0</v>
      </c>
      <c r="T31" s="4">
        <v>46299.54</v>
      </c>
      <c r="U31" s="4">
        <v>2019.05</v>
      </c>
      <c r="V31" s="4">
        <v>7.33</v>
      </c>
      <c r="W31" s="4">
        <v>1.24</v>
      </c>
      <c r="X31" s="4">
        <v>676.55</v>
      </c>
      <c r="Y31" s="4">
        <v>0</v>
      </c>
      <c r="Z31" s="4">
        <v>2093.77</v>
      </c>
      <c r="AA31" s="5"/>
      <c r="AB31" s="5"/>
      <c r="AC31" s="5"/>
    </row>
    <row r="32" spans="1:29">
      <c r="A32" s="1" t="s">
        <v>40</v>
      </c>
      <c r="B32" s="1" t="s">
        <v>41</v>
      </c>
      <c r="C32" s="1" t="s">
        <v>163</v>
      </c>
      <c r="D32" s="1" t="s">
        <v>176</v>
      </c>
      <c r="E32" s="1" t="s">
        <v>702</v>
      </c>
      <c r="F32" s="2"/>
      <c r="G32" s="4">
        <v>86223.41</v>
      </c>
      <c r="H32" s="4">
        <v>312.99</v>
      </c>
      <c r="I32" s="4">
        <v>53.21</v>
      </c>
      <c r="J32" s="4">
        <v>727.46</v>
      </c>
      <c r="K32" s="4">
        <v>43.2</v>
      </c>
      <c r="L32" s="4">
        <v>0</v>
      </c>
      <c r="M32" s="4">
        <v>0</v>
      </c>
      <c r="N32" s="4">
        <v>87167.45</v>
      </c>
      <c r="O32" s="4">
        <v>80122.92</v>
      </c>
      <c r="P32" s="4">
        <v>290.85000000000002</v>
      </c>
      <c r="Q32" s="4">
        <v>49.44</v>
      </c>
      <c r="R32" s="4">
        <v>611.73</v>
      </c>
      <c r="S32" s="4">
        <v>0</v>
      </c>
      <c r="T32" s="4">
        <v>80976.06</v>
      </c>
      <c r="U32" s="4">
        <v>6100.49</v>
      </c>
      <c r="V32" s="4">
        <v>22.14</v>
      </c>
      <c r="W32" s="4">
        <v>3.77</v>
      </c>
      <c r="X32" s="4">
        <v>115.73</v>
      </c>
      <c r="Y32" s="4">
        <v>0</v>
      </c>
      <c r="Z32" s="4">
        <v>6191.39</v>
      </c>
      <c r="AA32" s="5"/>
      <c r="AB32" s="5"/>
      <c r="AC32" s="5"/>
    </row>
    <row r="33" spans="1:29">
      <c r="A33" s="1" t="s">
        <v>40</v>
      </c>
      <c r="B33" s="1" t="s">
        <v>41</v>
      </c>
      <c r="C33" s="1" t="s">
        <v>163</v>
      </c>
      <c r="D33" s="1" t="s">
        <v>199</v>
      </c>
      <c r="E33" s="1" t="s">
        <v>702</v>
      </c>
      <c r="F33" s="2"/>
      <c r="G33" s="4">
        <v>31423.61</v>
      </c>
      <c r="H33" s="4">
        <v>114.07</v>
      </c>
      <c r="I33" s="4">
        <v>19.39</v>
      </c>
      <c r="J33" s="4">
        <v>954.51</v>
      </c>
      <c r="K33" s="4">
        <v>51.51</v>
      </c>
      <c r="L33" s="4">
        <v>816.78</v>
      </c>
      <c r="M33" s="4">
        <v>0</v>
      </c>
      <c r="N33" s="4">
        <v>31604.51</v>
      </c>
      <c r="O33" s="4">
        <v>31423.61</v>
      </c>
      <c r="P33" s="4">
        <v>114.07</v>
      </c>
      <c r="Q33" s="4">
        <v>19.39</v>
      </c>
      <c r="R33" s="4">
        <v>0</v>
      </c>
      <c r="S33" s="4">
        <v>0</v>
      </c>
      <c r="T33" s="4">
        <v>31518.29</v>
      </c>
      <c r="U33" s="4">
        <v>0</v>
      </c>
      <c r="V33" s="4">
        <v>0</v>
      </c>
      <c r="W33" s="4">
        <v>0</v>
      </c>
      <c r="X33" s="4">
        <v>954.51</v>
      </c>
      <c r="Y33" s="4">
        <v>0</v>
      </c>
      <c r="Z33" s="4">
        <v>86.22</v>
      </c>
      <c r="AA33" s="5"/>
      <c r="AB33" s="5"/>
      <c r="AC33" s="5"/>
    </row>
    <row r="34" spans="1:29">
      <c r="A34" s="1" t="s">
        <v>40</v>
      </c>
      <c r="B34" s="1" t="s">
        <v>41</v>
      </c>
      <c r="C34" s="1" t="s">
        <v>163</v>
      </c>
      <c r="D34" s="1" t="s">
        <v>216</v>
      </c>
      <c r="E34" s="1" t="s">
        <v>702</v>
      </c>
      <c r="F34" s="2"/>
      <c r="G34" s="4">
        <v>0</v>
      </c>
      <c r="H34" s="4">
        <v>0</v>
      </c>
      <c r="I34" s="4">
        <v>0</v>
      </c>
      <c r="J34" s="4">
        <v>598.65</v>
      </c>
      <c r="K34" s="4">
        <v>31.24</v>
      </c>
      <c r="L34" s="4">
        <v>504.79</v>
      </c>
      <c r="M34" s="4">
        <v>0</v>
      </c>
      <c r="N34" s="4">
        <v>62.62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598.65</v>
      </c>
      <c r="Y34" s="4">
        <v>0</v>
      </c>
      <c r="Z34" s="4">
        <v>62.62</v>
      </c>
      <c r="AA34" s="5"/>
      <c r="AB34" s="5"/>
      <c r="AC34" s="5"/>
    </row>
    <row r="35" spans="1:29">
      <c r="A35" s="1" t="s">
        <v>40</v>
      </c>
      <c r="B35" s="1" t="s">
        <v>41</v>
      </c>
      <c r="C35" s="1" t="s">
        <v>163</v>
      </c>
      <c r="D35" s="1" t="s">
        <v>213</v>
      </c>
      <c r="E35" s="1" t="s">
        <v>702</v>
      </c>
      <c r="F35" s="2"/>
      <c r="G35" s="4">
        <v>10154.209999999999</v>
      </c>
      <c r="H35" s="4">
        <v>36.86</v>
      </c>
      <c r="I35" s="4">
        <v>6.27</v>
      </c>
      <c r="J35" s="4">
        <v>708</v>
      </c>
      <c r="K35" s="4">
        <v>42.02</v>
      </c>
      <c r="L35" s="4">
        <v>0</v>
      </c>
      <c r="M35" s="4">
        <v>0</v>
      </c>
      <c r="N35" s="4">
        <v>10850.78</v>
      </c>
      <c r="O35" s="4">
        <v>10154.209999999999</v>
      </c>
      <c r="P35" s="4">
        <v>36.86</v>
      </c>
      <c r="Q35" s="4">
        <v>6.27</v>
      </c>
      <c r="R35" s="4">
        <v>594.94000000000005</v>
      </c>
      <c r="S35" s="4">
        <v>0</v>
      </c>
      <c r="T35" s="4">
        <v>10779.74</v>
      </c>
      <c r="U35" s="4">
        <v>0</v>
      </c>
      <c r="V35" s="4">
        <v>0</v>
      </c>
      <c r="W35" s="4">
        <v>0</v>
      </c>
      <c r="X35" s="4">
        <v>113.06</v>
      </c>
      <c r="Y35" s="4">
        <v>0</v>
      </c>
      <c r="Z35" s="4">
        <v>71.040000000000006</v>
      </c>
      <c r="AA35" s="5"/>
      <c r="AB35" s="5"/>
      <c r="AC35" s="5"/>
    </row>
    <row r="36" spans="1:29">
      <c r="A36" s="1" t="s">
        <v>40</v>
      </c>
      <c r="B36" s="1" t="s">
        <v>41</v>
      </c>
      <c r="C36" s="1" t="s">
        <v>163</v>
      </c>
      <c r="D36" s="1" t="s">
        <v>196</v>
      </c>
      <c r="E36" s="1" t="s">
        <v>702</v>
      </c>
      <c r="F36" s="2"/>
      <c r="G36" s="4">
        <v>54459.3</v>
      </c>
      <c r="H36" s="4">
        <v>197.69</v>
      </c>
      <c r="I36" s="4">
        <v>33.61</v>
      </c>
      <c r="J36" s="4">
        <v>759.5</v>
      </c>
      <c r="K36" s="4">
        <v>44.09</v>
      </c>
      <c r="L36" s="4">
        <v>0</v>
      </c>
      <c r="M36" s="4">
        <v>0</v>
      </c>
      <c r="N36" s="4">
        <v>55338.79</v>
      </c>
      <c r="O36" s="4">
        <v>54459.27</v>
      </c>
      <c r="P36" s="4">
        <v>197.69</v>
      </c>
      <c r="Q36" s="4">
        <v>33.61</v>
      </c>
      <c r="R36" s="4">
        <v>640.41</v>
      </c>
      <c r="S36" s="4">
        <v>0</v>
      </c>
      <c r="T36" s="4">
        <v>55263.76</v>
      </c>
      <c r="U36" s="4">
        <v>0.03</v>
      </c>
      <c r="V36" s="4">
        <v>0</v>
      </c>
      <c r="W36" s="4">
        <v>0</v>
      </c>
      <c r="X36" s="4">
        <v>119.09</v>
      </c>
      <c r="Y36" s="4">
        <v>0</v>
      </c>
      <c r="Z36" s="4">
        <v>75.03</v>
      </c>
      <c r="AA36" s="5"/>
      <c r="AB36" s="5"/>
      <c r="AC36" s="5"/>
    </row>
    <row r="37" spans="1:29">
      <c r="A37" s="1" t="s">
        <v>40</v>
      </c>
      <c r="B37" s="1" t="s">
        <v>41</v>
      </c>
      <c r="C37" s="1" t="s">
        <v>163</v>
      </c>
      <c r="D37" s="1" t="s">
        <v>169</v>
      </c>
      <c r="E37" s="1" t="s">
        <v>702</v>
      </c>
      <c r="F37" s="2"/>
      <c r="G37" s="4">
        <v>45962.18</v>
      </c>
      <c r="H37" s="4">
        <v>166.84</v>
      </c>
      <c r="I37" s="4">
        <v>28.36</v>
      </c>
      <c r="J37" s="4">
        <v>737.87</v>
      </c>
      <c r="K37" s="4">
        <v>41.78</v>
      </c>
      <c r="L37" s="4">
        <v>622.78</v>
      </c>
      <c r="M37" s="4">
        <v>0</v>
      </c>
      <c r="N37" s="4">
        <v>46173.97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45962.18</v>
      </c>
      <c r="V37" s="4">
        <v>166.84</v>
      </c>
      <c r="W37" s="4">
        <v>28.36</v>
      </c>
      <c r="X37" s="4">
        <v>737.87</v>
      </c>
      <c r="Y37" s="4">
        <v>0</v>
      </c>
      <c r="Z37" s="4">
        <v>46173.97</v>
      </c>
      <c r="AA37" s="5"/>
      <c r="AB37" s="5"/>
      <c r="AC37" s="5"/>
    </row>
    <row r="38" spans="1:29">
      <c r="A38" s="1" t="s">
        <v>40</v>
      </c>
      <c r="B38" s="1" t="s">
        <v>41</v>
      </c>
      <c r="C38" s="1" t="s">
        <v>163</v>
      </c>
      <c r="D38" s="1" t="s">
        <v>193</v>
      </c>
      <c r="E38" s="1" t="s">
        <v>702</v>
      </c>
      <c r="F38" s="2"/>
      <c r="G38" s="4">
        <v>-0.02</v>
      </c>
      <c r="H38" s="4">
        <v>0</v>
      </c>
      <c r="I38" s="4">
        <v>0</v>
      </c>
      <c r="J38" s="4">
        <v>759.16</v>
      </c>
      <c r="K38" s="4">
        <v>40.46</v>
      </c>
      <c r="L38" s="4">
        <v>643.74</v>
      </c>
      <c r="M38" s="4">
        <v>0</v>
      </c>
      <c r="N38" s="4">
        <v>74.94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-0.02</v>
      </c>
      <c r="V38" s="4">
        <v>0</v>
      </c>
      <c r="W38" s="4">
        <v>0</v>
      </c>
      <c r="X38" s="4">
        <v>759.16</v>
      </c>
      <c r="Y38" s="4">
        <v>0</v>
      </c>
      <c r="Z38" s="4">
        <v>74.94</v>
      </c>
      <c r="AA38" s="5"/>
      <c r="AB38" s="5"/>
      <c r="AC38" s="5"/>
    </row>
    <row r="39" spans="1:29">
      <c r="A39" s="1" t="s">
        <v>40</v>
      </c>
      <c r="B39" s="1" t="s">
        <v>41</v>
      </c>
      <c r="C39" s="1" t="s">
        <v>163</v>
      </c>
      <c r="D39" s="1" t="s">
        <v>210</v>
      </c>
      <c r="E39" s="1" t="s">
        <v>702</v>
      </c>
      <c r="F39" s="2"/>
      <c r="G39" s="4">
        <v>0</v>
      </c>
      <c r="H39" s="4">
        <v>0</v>
      </c>
      <c r="I39" s="4">
        <v>0</v>
      </c>
      <c r="J39" s="4">
        <v>510.79</v>
      </c>
      <c r="K39" s="4">
        <v>26.51</v>
      </c>
      <c r="L39" s="4">
        <v>428.38</v>
      </c>
      <c r="M39" s="4">
        <v>0</v>
      </c>
      <c r="N39" s="4">
        <v>55.9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510.79</v>
      </c>
      <c r="Y39" s="4">
        <v>0</v>
      </c>
      <c r="Z39" s="4">
        <v>55.9</v>
      </c>
      <c r="AA39" s="5"/>
      <c r="AB39" s="5"/>
      <c r="AC39" s="5"/>
    </row>
    <row r="40" spans="1:29">
      <c r="A40" s="1" t="s">
        <v>40</v>
      </c>
      <c r="B40" s="1" t="s">
        <v>41</v>
      </c>
      <c r="C40" s="1" t="s">
        <v>163</v>
      </c>
      <c r="D40" s="1" t="s">
        <v>203</v>
      </c>
      <c r="E40" s="1" t="s">
        <v>702</v>
      </c>
      <c r="F40" s="2"/>
      <c r="G40" s="4">
        <v>0</v>
      </c>
      <c r="H40" s="4">
        <v>0</v>
      </c>
      <c r="I40" s="4">
        <v>0</v>
      </c>
      <c r="J40" s="4">
        <v>605.12</v>
      </c>
      <c r="K40" s="4">
        <v>31.78</v>
      </c>
      <c r="L40" s="4">
        <v>510.22</v>
      </c>
      <c r="M40" s="4">
        <v>0</v>
      </c>
      <c r="N40" s="4">
        <v>63.12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605.12</v>
      </c>
      <c r="Y40" s="4">
        <v>0</v>
      </c>
      <c r="Z40" s="4">
        <v>63.12</v>
      </c>
      <c r="AA40" s="5"/>
      <c r="AB40" s="5"/>
      <c r="AC40" s="5"/>
    </row>
    <row r="41" spans="1:29">
      <c r="A41" s="1" t="s">
        <v>40</v>
      </c>
      <c r="B41" s="1" t="s">
        <v>41</v>
      </c>
      <c r="C41" s="1" t="s">
        <v>163</v>
      </c>
      <c r="D41" s="1" t="s">
        <v>190</v>
      </c>
      <c r="E41" s="1" t="s">
        <v>702</v>
      </c>
      <c r="F41" s="2"/>
      <c r="G41" s="4">
        <v>0.01</v>
      </c>
      <c r="H41" s="4">
        <v>0</v>
      </c>
      <c r="I41" s="4">
        <v>0</v>
      </c>
      <c r="J41" s="4">
        <v>626.80999999999995</v>
      </c>
      <c r="K41" s="4">
        <v>33.61</v>
      </c>
      <c r="L41" s="4">
        <v>528.39</v>
      </c>
      <c r="M41" s="4">
        <v>0</v>
      </c>
      <c r="N41" s="4">
        <v>64.819999999999993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0.01</v>
      </c>
      <c r="V41" s="4">
        <v>0</v>
      </c>
      <c r="W41" s="4">
        <v>0</v>
      </c>
      <c r="X41" s="4">
        <v>626.80999999999995</v>
      </c>
      <c r="Y41" s="4">
        <v>0</v>
      </c>
      <c r="Z41" s="4">
        <v>64.819999999999993</v>
      </c>
      <c r="AA41" s="5"/>
      <c r="AB41" s="5"/>
      <c r="AC41" s="5"/>
    </row>
    <row r="42" spans="1:29">
      <c r="A42" s="1" t="s">
        <v>40</v>
      </c>
      <c r="B42" s="1" t="s">
        <v>41</v>
      </c>
      <c r="C42" s="1" t="s">
        <v>163</v>
      </c>
      <c r="D42" s="1" t="s">
        <v>207</v>
      </c>
      <c r="E42" s="1" t="s">
        <v>702</v>
      </c>
      <c r="F42" s="2"/>
      <c r="G42" s="4">
        <v>16782.43</v>
      </c>
      <c r="H42" s="4">
        <v>60.92</v>
      </c>
      <c r="I42" s="4">
        <v>10.36</v>
      </c>
      <c r="J42" s="4">
        <v>656.34</v>
      </c>
      <c r="K42" s="4">
        <v>36.14</v>
      </c>
      <c r="L42" s="4">
        <v>0</v>
      </c>
      <c r="M42" s="4">
        <v>0</v>
      </c>
      <c r="N42" s="4">
        <v>17453.189999999999</v>
      </c>
      <c r="O42" s="4">
        <v>16782.43</v>
      </c>
      <c r="P42" s="4">
        <v>60.92</v>
      </c>
      <c r="Q42" s="4">
        <v>10.36</v>
      </c>
      <c r="R42" s="4">
        <v>553.13</v>
      </c>
      <c r="S42" s="4">
        <v>0</v>
      </c>
      <c r="T42" s="4">
        <v>17386.12</v>
      </c>
      <c r="U42" s="4">
        <v>0</v>
      </c>
      <c r="V42" s="4">
        <v>0</v>
      </c>
      <c r="W42" s="4">
        <v>0</v>
      </c>
      <c r="X42" s="4">
        <v>103.21</v>
      </c>
      <c r="Y42" s="4">
        <v>0</v>
      </c>
      <c r="Z42" s="4">
        <v>67.069999999999993</v>
      </c>
      <c r="AA42" s="5"/>
      <c r="AB42" s="5"/>
      <c r="AC42" s="5"/>
    </row>
    <row r="43" spans="1:29">
      <c r="A43" s="1" t="s">
        <v>40</v>
      </c>
      <c r="B43" s="1" t="s">
        <v>41</v>
      </c>
      <c r="C43" s="1" t="s">
        <v>163</v>
      </c>
      <c r="D43" s="1" t="s">
        <v>165</v>
      </c>
      <c r="E43" s="1" t="s">
        <v>702</v>
      </c>
      <c r="F43" s="2"/>
      <c r="G43" s="4">
        <v>532</v>
      </c>
      <c r="H43" s="4">
        <v>1.93</v>
      </c>
      <c r="I43" s="4">
        <v>0.33</v>
      </c>
      <c r="J43" s="4">
        <v>420.94</v>
      </c>
      <c r="K43" s="4">
        <v>18.600000000000001</v>
      </c>
      <c r="L43" s="4">
        <v>353.29</v>
      </c>
      <c r="M43" s="4">
        <v>0</v>
      </c>
      <c r="N43" s="4">
        <v>582.65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532</v>
      </c>
      <c r="V43" s="4">
        <v>1.93</v>
      </c>
      <c r="W43" s="4">
        <v>0.33</v>
      </c>
      <c r="X43" s="4">
        <v>420.94</v>
      </c>
      <c r="Y43" s="4">
        <v>0</v>
      </c>
      <c r="Z43" s="4">
        <v>582.65</v>
      </c>
      <c r="AA43" s="5"/>
      <c r="AB43" s="5"/>
      <c r="AC43" s="5"/>
    </row>
    <row r="44" spans="1:29">
      <c r="A44" s="1" t="s">
        <v>40</v>
      </c>
      <c r="B44" s="1" t="s">
        <v>41</v>
      </c>
      <c r="C44" s="1" t="s">
        <v>218</v>
      </c>
      <c r="D44" s="1" t="s">
        <v>220</v>
      </c>
      <c r="E44" s="1" t="s">
        <v>702</v>
      </c>
      <c r="F44" s="2"/>
      <c r="G44" s="4">
        <v>149137.15</v>
      </c>
      <c r="H44" s="4">
        <v>541.37</v>
      </c>
      <c r="I44" s="4">
        <v>92.03</v>
      </c>
      <c r="J44" s="4">
        <v>1046.6199999999999</v>
      </c>
      <c r="K44" s="4">
        <v>62.33</v>
      </c>
      <c r="L44" s="4">
        <v>0</v>
      </c>
      <c r="M44" s="4">
        <v>0</v>
      </c>
      <c r="N44" s="4">
        <v>150570.78</v>
      </c>
      <c r="O44" s="4">
        <v>112362.61</v>
      </c>
      <c r="P44" s="4">
        <v>407.88</v>
      </c>
      <c r="Q44" s="4">
        <v>69.34</v>
      </c>
      <c r="R44" s="4">
        <v>889.38</v>
      </c>
      <c r="S44" s="4">
        <v>0</v>
      </c>
      <c r="T44" s="4">
        <v>113590.53</v>
      </c>
      <c r="U44" s="4">
        <v>36774.54</v>
      </c>
      <c r="V44" s="4">
        <v>133.49</v>
      </c>
      <c r="W44" s="4">
        <v>22.69</v>
      </c>
      <c r="X44" s="4">
        <v>157.24</v>
      </c>
      <c r="Y44" s="4">
        <v>0</v>
      </c>
      <c r="Z44" s="4">
        <v>36980.25</v>
      </c>
      <c r="AA44" s="5"/>
      <c r="AB44" s="5"/>
      <c r="AC44" s="5"/>
    </row>
    <row r="45" spans="1:29">
      <c r="A45" s="1" t="s">
        <v>40</v>
      </c>
      <c r="B45" s="1" t="s">
        <v>41</v>
      </c>
      <c r="C45" s="1" t="s">
        <v>218</v>
      </c>
      <c r="D45" s="1" t="s">
        <v>228</v>
      </c>
      <c r="E45" s="1" t="s">
        <v>702</v>
      </c>
      <c r="F45" s="2"/>
      <c r="G45" s="4">
        <v>38185.019999999997</v>
      </c>
      <c r="H45" s="4">
        <v>138.61000000000001</v>
      </c>
      <c r="I45" s="4">
        <v>23.56</v>
      </c>
      <c r="J45" s="4">
        <v>898.21</v>
      </c>
      <c r="K45" s="4">
        <v>51.08</v>
      </c>
      <c r="L45" s="4">
        <v>0</v>
      </c>
      <c r="M45" s="4">
        <v>0</v>
      </c>
      <c r="N45" s="4">
        <v>39147.199999999997</v>
      </c>
      <c r="O45" s="4">
        <v>38413.360000000001</v>
      </c>
      <c r="P45" s="4">
        <v>138.61000000000001</v>
      </c>
      <c r="Q45" s="4">
        <v>23.56</v>
      </c>
      <c r="R45" s="4">
        <v>761.45</v>
      </c>
      <c r="S45" s="4">
        <v>0</v>
      </c>
      <c r="T45" s="4">
        <v>39289.86</v>
      </c>
      <c r="U45" s="4">
        <v>-228.34</v>
      </c>
      <c r="V45" s="4">
        <v>0</v>
      </c>
      <c r="W45" s="4">
        <v>0</v>
      </c>
      <c r="X45" s="4">
        <v>136.76</v>
      </c>
      <c r="Y45" s="4">
        <v>0</v>
      </c>
      <c r="Z45" s="4">
        <v>-142.66</v>
      </c>
      <c r="AA45" s="5"/>
      <c r="AB45" s="5"/>
      <c r="AC45" s="5"/>
    </row>
    <row r="46" spans="1:29">
      <c r="A46" s="1" t="s">
        <v>40</v>
      </c>
      <c r="B46" s="1" t="s">
        <v>41</v>
      </c>
      <c r="C46" s="1" t="s">
        <v>218</v>
      </c>
      <c r="D46" s="1" t="s">
        <v>240</v>
      </c>
      <c r="E46" s="1" t="s">
        <v>702</v>
      </c>
      <c r="F46" s="2">
        <v>46112</v>
      </c>
      <c r="G46" s="4">
        <v>1125.06</v>
      </c>
      <c r="H46" s="4">
        <v>4.08</v>
      </c>
      <c r="I46" s="4">
        <v>0.69</v>
      </c>
      <c r="J46" s="4">
        <v>436.46</v>
      </c>
      <c r="K46" s="4">
        <v>24.52</v>
      </c>
      <c r="L46" s="4">
        <v>361.73</v>
      </c>
      <c r="M46" s="4">
        <v>0</v>
      </c>
      <c r="N46" s="4">
        <v>1178.6600000000001</v>
      </c>
      <c r="O46" s="4">
        <v>1125.06</v>
      </c>
      <c r="P46" s="4">
        <v>4.08</v>
      </c>
      <c r="Q46" s="4">
        <v>0.69</v>
      </c>
      <c r="R46" s="4">
        <v>0</v>
      </c>
      <c r="S46" s="4">
        <v>0</v>
      </c>
      <c r="T46" s="4">
        <v>1128.45</v>
      </c>
      <c r="U46" s="4">
        <v>0</v>
      </c>
      <c r="V46" s="4">
        <v>0</v>
      </c>
      <c r="W46" s="4">
        <v>0</v>
      </c>
      <c r="X46" s="4">
        <v>436.46</v>
      </c>
      <c r="Y46" s="4">
        <v>0</v>
      </c>
      <c r="Z46" s="4">
        <v>50.21</v>
      </c>
      <c r="AA46" s="5"/>
      <c r="AB46" s="5"/>
      <c r="AC46" s="5"/>
    </row>
    <row r="47" spans="1:29">
      <c r="A47" s="1" t="s">
        <v>40</v>
      </c>
      <c r="B47" s="1" t="s">
        <v>41</v>
      </c>
      <c r="C47" s="1" t="s">
        <v>218</v>
      </c>
      <c r="D47" s="1" t="s">
        <v>236</v>
      </c>
      <c r="E47" s="1" t="s">
        <v>702</v>
      </c>
      <c r="F47" s="2"/>
      <c r="G47" s="4">
        <v>4335.18</v>
      </c>
      <c r="H47" s="4">
        <v>15.74</v>
      </c>
      <c r="I47" s="4">
        <v>2.68</v>
      </c>
      <c r="J47" s="4">
        <v>368.23</v>
      </c>
      <c r="K47" s="4">
        <v>11.25</v>
      </c>
      <c r="L47" s="4">
        <v>0</v>
      </c>
      <c r="M47" s="4">
        <v>0</v>
      </c>
      <c r="N47" s="4">
        <v>4705.22</v>
      </c>
      <c r="O47" s="4">
        <v>4335.18</v>
      </c>
      <c r="P47" s="4">
        <v>15.74</v>
      </c>
      <c r="Q47" s="4">
        <v>2.68</v>
      </c>
      <c r="R47" s="4">
        <v>312.02</v>
      </c>
      <c r="S47" s="4">
        <v>0</v>
      </c>
      <c r="T47" s="4">
        <v>4660.26</v>
      </c>
      <c r="U47" s="4">
        <v>0</v>
      </c>
      <c r="V47" s="4">
        <v>0</v>
      </c>
      <c r="W47" s="4">
        <v>0</v>
      </c>
      <c r="X47" s="4">
        <v>56.21</v>
      </c>
      <c r="Y47" s="4">
        <v>0</v>
      </c>
      <c r="Z47" s="4">
        <v>44.96</v>
      </c>
      <c r="AA47" s="5"/>
      <c r="AB47" s="5"/>
      <c r="AC47" s="5"/>
    </row>
    <row r="48" spans="1:29">
      <c r="A48" s="1" t="s">
        <v>40</v>
      </c>
      <c r="B48" s="1" t="s">
        <v>41</v>
      </c>
      <c r="C48" s="1" t="s">
        <v>218</v>
      </c>
      <c r="D48" s="1" t="s">
        <v>224</v>
      </c>
      <c r="E48" s="1" t="s">
        <v>702</v>
      </c>
      <c r="F48" s="2"/>
      <c r="G48" s="4">
        <v>34994.92</v>
      </c>
      <c r="H48" s="4">
        <v>127.03</v>
      </c>
      <c r="I48" s="4">
        <v>21.6</v>
      </c>
      <c r="J48" s="4">
        <v>774.81</v>
      </c>
      <c r="K48" s="4">
        <v>46.08</v>
      </c>
      <c r="L48" s="4">
        <v>652.55999999999995</v>
      </c>
      <c r="M48" s="4">
        <v>0</v>
      </c>
      <c r="N48" s="4">
        <v>35176.519999999997</v>
      </c>
      <c r="O48" s="4">
        <v>35115.74</v>
      </c>
      <c r="P48" s="4">
        <v>127.03</v>
      </c>
      <c r="Q48" s="4">
        <v>21.6</v>
      </c>
      <c r="R48" s="4">
        <v>0</v>
      </c>
      <c r="S48" s="4">
        <v>0</v>
      </c>
      <c r="T48" s="4">
        <v>35221.17</v>
      </c>
      <c r="U48" s="4">
        <v>-120.82</v>
      </c>
      <c r="V48" s="4">
        <v>0</v>
      </c>
      <c r="W48" s="4">
        <v>0</v>
      </c>
      <c r="X48" s="4">
        <v>774.81</v>
      </c>
      <c r="Y48" s="4">
        <v>0</v>
      </c>
      <c r="Z48" s="4">
        <v>-44.65</v>
      </c>
      <c r="AA48" s="5"/>
      <c r="AB48" s="5"/>
      <c r="AC48" s="5"/>
    </row>
    <row r="49" spans="1:29">
      <c r="A49" s="1" t="s">
        <v>40</v>
      </c>
      <c r="B49" s="1" t="s">
        <v>41</v>
      </c>
      <c r="C49" s="1" t="s">
        <v>218</v>
      </c>
      <c r="D49" s="1" t="s">
        <v>232</v>
      </c>
      <c r="E49" s="1" t="s">
        <v>702</v>
      </c>
      <c r="F49" s="2"/>
      <c r="G49" s="4">
        <v>23858.55</v>
      </c>
      <c r="H49" s="4">
        <v>86.61</v>
      </c>
      <c r="I49" s="4">
        <v>14.72</v>
      </c>
      <c r="J49" s="4">
        <v>595.04999999999995</v>
      </c>
      <c r="K49" s="4">
        <v>32</v>
      </c>
      <c r="L49" s="4">
        <v>500.47</v>
      </c>
      <c r="M49" s="4">
        <v>0</v>
      </c>
      <c r="N49" s="4">
        <v>23993.02</v>
      </c>
      <c r="O49" s="4">
        <v>23858.55</v>
      </c>
      <c r="P49" s="4">
        <v>86.61</v>
      </c>
      <c r="Q49" s="4">
        <v>14.72</v>
      </c>
      <c r="R49" s="4">
        <v>0</v>
      </c>
      <c r="S49" s="4">
        <v>0</v>
      </c>
      <c r="T49" s="4">
        <v>23930.44</v>
      </c>
      <c r="U49" s="4">
        <v>0</v>
      </c>
      <c r="V49" s="4">
        <v>0</v>
      </c>
      <c r="W49" s="4">
        <v>0</v>
      </c>
      <c r="X49" s="4">
        <v>595.04999999999995</v>
      </c>
      <c r="Y49" s="4">
        <v>0</v>
      </c>
      <c r="Z49" s="4">
        <v>62.58</v>
      </c>
      <c r="AA49" s="5"/>
      <c r="AB49" s="5"/>
      <c r="AC49" s="5"/>
    </row>
    <row r="50" spans="1:29">
      <c r="A50" s="1" t="s">
        <v>40</v>
      </c>
      <c r="B50" s="1" t="s">
        <v>41</v>
      </c>
      <c r="C50" s="1" t="s">
        <v>244</v>
      </c>
      <c r="D50" s="1" t="s">
        <v>269</v>
      </c>
      <c r="E50" s="1" t="s">
        <v>702</v>
      </c>
      <c r="F50" s="2"/>
      <c r="G50" s="4">
        <v>0</v>
      </c>
      <c r="H50" s="4">
        <v>0</v>
      </c>
      <c r="I50" s="4">
        <v>0</v>
      </c>
      <c r="J50" s="4">
        <v>784.8</v>
      </c>
      <c r="K50" s="4">
        <v>44.5</v>
      </c>
      <c r="L50" s="4">
        <v>663.11</v>
      </c>
      <c r="M50" s="4">
        <v>0</v>
      </c>
      <c r="N50" s="4">
        <v>77.19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784.8</v>
      </c>
      <c r="Y50" s="4">
        <v>0</v>
      </c>
      <c r="Z50" s="4">
        <v>77.19</v>
      </c>
      <c r="AA50" s="5"/>
      <c r="AB50" s="5"/>
      <c r="AC50" s="5"/>
    </row>
    <row r="51" spans="1:29">
      <c r="A51" s="1" t="s">
        <v>40</v>
      </c>
      <c r="B51" s="1" t="s">
        <v>41</v>
      </c>
      <c r="C51" s="1" t="s">
        <v>244</v>
      </c>
      <c r="D51" s="1" t="s">
        <v>250</v>
      </c>
      <c r="E51" s="1" t="s">
        <v>702</v>
      </c>
      <c r="F51" s="2"/>
      <c r="G51" s="4">
        <v>42746.97</v>
      </c>
      <c r="H51" s="4">
        <v>155.16999999999999</v>
      </c>
      <c r="I51" s="4">
        <v>26.38</v>
      </c>
      <c r="J51" s="4">
        <v>474.82</v>
      </c>
      <c r="K51" s="4">
        <v>25.22</v>
      </c>
      <c r="L51" s="4">
        <v>157.11000000000001</v>
      </c>
      <c r="M51" s="4">
        <v>0</v>
      </c>
      <c r="N51" s="4">
        <v>43168.25</v>
      </c>
      <c r="O51" s="4">
        <v>33408.199999999997</v>
      </c>
      <c r="P51" s="4">
        <v>121.27</v>
      </c>
      <c r="Q51" s="4">
        <v>20.62</v>
      </c>
      <c r="R51" s="4">
        <v>239.34</v>
      </c>
      <c r="S51" s="4">
        <v>0</v>
      </c>
      <c r="T51" s="4">
        <v>33748.19</v>
      </c>
      <c r="U51" s="4">
        <v>9338.77</v>
      </c>
      <c r="V51" s="4">
        <v>33.9</v>
      </c>
      <c r="W51" s="4">
        <v>5.76</v>
      </c>
      <c r="X51" s="4">
        <v>235.48</v>
      </c>
      <c r="Y51" s="4">
        <v>0</v>
      </c>
      <c r="Z51" s="4">
        <v>9420.06</v>
      </c>
      <c r="AA51" s="5"/>
      <c r="AB51" s="5"/>
      <c r="AC51" s="5"/>
    </row>
    <row r="52" spans="1:29">
      <c r="A52" s="1" t="s">
        <v>40</v>
      </c>
      <c r="B52" s="1" t="s">
        <v>41</v>
      </c>
      <c r="C52" s="1" t="s">
        <v>244</v>
      </c>
      <c r="D52" s="1" t="s">
        <v>283</v>
      </c>
      <c r="E52" s="1" t="s">
        <v>702</v>
      </c>
      <c r="F52" s="2"/>
      <c r="G52" s="4">
        <v>0</v>
      </c>
      <c r="H52" s="4">
        <v>0</v>
      </c>
      <c r="I52" s="4">
        <v>0</v>
      </c>
      <c r="J52" s="4">
        <v>843.16</v>
      </c>
      <c r="K52" s="4">
        <v>51.42</v>
      </c>
      <c r="L52" s="4">
        <v>710.31</v>
      </c>
      <c r="M52" s="4">
        <v>0</v>
      </c>
      <c r="N52" s="4">
        <v>81.430000000000007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843.16</v>
      </c>
      <c r="Y52" s="4">
        <v>0</v>
      </c>
      <c r="Z52" s="4">
        <v>81.430000000000007</v>
      </c>
      <c r="AA52" s="5"/>
      <c r="AB52" s="5"/>
      <c r="AC52" s="5"/>
    </row>
    <row r="53" spans="1:29">
      <c r="A53" s="1" t="s">
        <v>40</v>
      </c>
      <c r="B53" s="1" t="s">
        <v>41</v>
      </c>
      <c r="C53" s="1" t="s">
        <v>244</v>
      </c>
      <c r="D53" s="1" t="s">
        <v>246</v>
      </c>
      <c r="E53" s="1" t="s">
        <v>702</v>
      </c>
      <c r="F53" s="2"/>
      <c r="G53" s="4">
        <v>130354.23</v>
      </c>
      <c r="H53" s="4">
        <v>473.19</v>
      </c>
      <c r="I53" s="4">
        <v>80.44</v>
      </c>
      <c r="J53" s="4">
        <v>1057.47</v>
      </c>
      <c r="K53" s="4">
        <v>62.6</v>
      </c>
      <c r="L53" s="4">
        <v>0</v>
      </c>
      <c r="M53" s="4">
        <v>0</v>
      </c>
      <c r="N53" s="4">
        <v>131741.85</v>
      </c>
      <c r="O53" s="4">
        <v>104950.17</v>
      </c>
      <c r="P53" s="4">
        <v>380.97</v>
      </c>
      <c r="Q53" s="4">
        <v>64.760000000000005</v>
      </c>
      <c r="R53" s="4">
        <v>899.63</v>
      </c>
      <c r="S53" s="4">
        <v>0</v>
      </c>
      <c r="T53" s="4">
        <v>106166.01</v>
      </c>
      <c r="U53" s="4">
        <v>25404.06</v>
      </c>
      <c r="V53" s="4">
        <v>92.22</v>
      </c>
      <c r="W53" s="4">
        <v>15.68</v>
      </c>
      <c r="X53" s="4">
        <v>157.84</v>
      </c>
      <c r="Y53" s="4">
        <v>0</v>
      </c>
      <c r="Z53" s="4">
        <v>25575.84</v>
      </c>
      <c r="AA53" s="5"/>
      <c r="AB53" s="5"/>
      <c r="AC53" s="5"/>
    </row>
    <row r="54" spans="1:29">
      <c r="A54" s="1" t="s">
        <v>40</v>
      </c>
      <c r="B54" s="1" t="s">
        <v>41</v>
      </c>
      <c r="C54" s="1" t="s">
        <v>244</v>
      </c>
      <c r="D54" s="1" t="s">
        <v>254</v>
      </c>
      <c r="E54" s="1" t="s">
        <v>702</v>
      </c>
      <c r="F54" s="2"/>
      <c r="G54" s="4">
        <v>49829.69</v>
      </c>
      <c r="H54" s="4">
        <v>180.88</v>
      </c>
      <c r="I54" s="4">
        <v>30.75</v>
      </c>
      <c r="J54" s="4">
        <v>661.37</v>
      </c>
      <c r="K54" s="4">
        <v>40.090000000000003</v>
      </c>
      <c r="L54" s="4">
        <v>553.80999999999995</v>
      </c>
      <c r="M54" s="4">
        <v>0</v>
      </c>
      <c r="N54" s="4">
        <v>50047.29</v>
      </c>
      <c r="O54" s="4">
        <v>49829.67</v>
      </c>
      <c r="P54" s="4">
        <v>180.88</v>
      </c>
      <c r="Q54" s="4">
        <v>30.75</v>
      </c>
      <c r="R54" s="4">
        <v>0</v>
      </c>
      <c r="S54" s="4">
        <v>0</v>
      </c>
      <c r="T54" s="4">
        <v>49979.8</v>
      </c>
      <c r="U54" s="4">
        <v>0.02</v>
      </c>
      <c r="V54" s="4">
        <v>0</v>
      </c>
      <c r="W54" s="4">
        <v>0</v>
      </c>
      <c r="X54" s="4">
        <v>661.37</v>
      </c>
      <c r="Y54" s="4">
        <v>0</v>
      </c>
      <c r="Z54" s="4">
        <v>67.489999999999995</v>
      </c>
      <c r="AA54" s="5"/>
      <c r="AB54" s="5"/>
      <c r="AC54" s="5"/>
    </row>
    <row r="55" spans="1:29">
      <c r="A55" s="1" t="s">
        <v>40</v>
      </c>
      <c r="B55" s="1" t="s">
        <v>41</v>
      </c>
      <c r="C55" s="1" t="s">
        <v>244</v>
      </c>
      <c r="D55" s="1" t="s">
        <v>280</v>
      </c>
      <c r="E55" s="1" t="s">
        <v>702</v>
      </c>
      <c r="F55" s="2"/>
      <c r="G55" s="4">
        <v>0</v>
      </c>
      <c r="H55" s="4">
        <v>0</v>
      </c>
      <c r="I55" s="4">
        <v>0</v>
      </c>
      <c r="J55" s="4">
        <v>657.87</v>
      </c>
      <c r="K55" s="4">
        <v>37.14</v>
      </c>
      <c r="L55" s="4">
        <v>553.54</v>
      </c>
      <c r="M55" s="4">
        <v>0</v>
      </c>
      <c r="N55" s="4">
        <v>67.19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657.87</v>
      </c>
      <c r="Y55" s="4">
        <v>0</v>
      </c>
      <c r="Z55" s="4">
        <v>67.19</v>
      </c>
      <c r="AA55" s="5"/>
      <c r="AB55" s="5"/>
      <c r="AC55" s="5"/>
    </row>
    <row r="56" spans="1:29">
      <c r="A56" s="1" t="s">
        <v>40</v>
      </c>
      <c r="B56" s="1" t="s">
        <v>41</v>
      </c>
      <c r="C56" s="1" t="s">
        <v>244</v>
      </c>
      <c r="D56" s="1" t="s">
        <v>258</v>
      </c>
      <c r="E56" s="1" t="s">
        <v>702</v>
      </c>
      <c r="F56" s="2"/>
      <c r="G56" s="4">
        <v>233.01</v>
      </c>
      <c r="H56" s="4">
        <v>0.85</v>
      </c>
      <c r="I56" s="4">
        <v>0.14000000000000001</v>
      </c>
      <c r="J56" s="4">
        <v>774.69</v>
      </c>
      <c r="K56" s="4">
        <v>41.75</v>
      </c>
      <c r="L56" s="4">
        <v>656.76</v>
      </c>
      <c r="M56" s="4">
        <v>0</v>
      </c>
      <c r="N56" s="4">
        <v>309.89999999999998</v>
      </c>
      <c r="O56" s="4">
        <v>233.02</v>
      </c>
      <c r="P56" s="4">
        <v>0.85</v>
      </c>
      <c r="Q56" s="4">
        <v>0.14000000000000001</v>
      </c>
      <c r="R56" s="4">
        <v>0</v>
      </c>
      <c r="S56" s="4">
        <v>0</v>
      </c>
      <c r="T56" s="4">
        <v>233.73</v>
      </c>
      <c r="U56" s="4">
        <v>-0.01</v>
      </c>
      <c r="V56" s="4">
        <v>0</v>
      </c>
      <c r="W56" s="4">
        <v>0</v>
      </c>
      <c r="X56" s="4">
        <v>774.69</v>
      </c>
      <c r="Y56" s="4">
        <v>0</v>
      </c>
      <c r="Z56" s="4">
        <v>76.17</v>
      </c>
      <c r="AA56" s="5"/>
      <c r="AB56" s="5"/>
      <c r="AC56" s="5"/>
    </row>
    <row r="57" spans="1:29">
      <c r="A57" s="1" t="s">
        <v>40</v>
      </c>
      <c r="B57" s="1" t="s">
        <v>41</v>
      </c>
      <c r="C57" s="1" t="s">
        <v>244</v>
      </c>
      <c r="D57" s="1" t="s">
        <v>266</v>
      </c>
      <c r="E57" s="1" t="s">
        <v>702</v>
      </c>
      <c r="F57" s="2"/>
      <c r="G57" s="4">
        <v>3751.95</v>
      </c>
      <c r="H57" s="4">
        <v>13.62</v>
      </c>
      <c r="I57" s="4">
        <v>2.3199999999999998</v>
      </c>
      <c r="J57" s="4">
        <v>597.51</v>
      </c>
      <c r="K57" s="4">
        <v>36.119999999999997</v>
      </c>
      <c r="L57" s="4">
        <v>498.84</v>
      </c>
      <c r="M57" s="4">
        <v>0</v>
      </c>
      <c r="N57" s="4">
        <v>3825.8</v>
      </c>
      <c r="O57" s="4">
        <v>3752.08</v>
      </c>
      <c r="P57" s="4">
        <v>13.62</v>
      </c>
      <c r="Q57" s="4">
        <v>2.3199999999999998</v>
      </c>
      <c r="R57" s="4">
        <v>0</v>
      </c>
      <c r="S57" s="4">
        <v>0</v>
      </c>
      <c r="T57" s="4">
        <v>3763.38</v>
      </c>
      <c r="U57" s="4">
        <v>-0.13</v>
      </c>
      <c r="V57" s="4">
        <v>0</v>
      </c>
      <c r="W57" s="4">
        <v>0</v>
      </c>
      <c r="X57" s="4">
        <v>597.51</v>
      </c>
      <c r="Y57" s="4">
        <v>0</v>
      </c>
      <c r="Z57" s="4">
        <v>62.42</v>
      </c>
      <c r="AA57" s="5"/>
      <c r="AB57" s="5"/>
      <c r="AC57" s="5"/>
    </row>
    <row r="58" spans="1:29">
      <c r="A58" s="1" t="s">
        <v>40</v>
      </c>
      <c r="B58" s="1" t="s">
        <v>41</v>
      </c>
      <c r="C58" s="1" t="s">
        <v>244</v>
      </c>
      <c r="D58" s="1" t="s">
        <v>273</v>
      </c>
      <c r="E58" s="1" t="s">
        <v>702</v>
      </c>
      <c r="F58" s="2"/>
      <c r="G58" s="4">
        <v>16586.37</v>
      </c>
      <c r="H58" s="4">
        <v>60.21</v>
      </c>
      <c r="I58" s="4">
        <v>10.24</v>
      </c>
      <c r="J58" s="4">
        <v>562.95000000000005</v>
      </c>
      <c r="K58" s="4">
        <v>30.08</v>
      </c>
      <c r="L58" s="4">
        <v>0</v>
      </c>
      <c r="M58" s="4">
        <v>0</v>
      </c>
      <c r="N58" s="4">
        <v>17169.21</v>
      </c>
      <c r="O58" s="4">
        <v>16586.37</v>
      </c>
      <c r="P58" s="4">
        <v>60.21</v>
      </c>
      <c r="Q58" s="4">
        <v>10.24</v>
      </c>
      <c r="R58" s="4">
        <v>472.96</v>
      </c>
      <c r="S58" s="4">
        <v>0</v>
      </c>
      <c r="T58" s="4">
        <v>17109.3</v>
      </c>
      <c r="U58" s="4">
        <v>0</v>
      </c>
      <c r="V58" s="4">
        <v>0</v>
      </c>
      <c r="W58" s="4">
        <v>0</v>
      </c>
      <c r="X58" s="4">
        <v>89.99</v>
      </c>
      <c r="Y58" s="4">
        <v>0</v>
      </c>
      <c r="Z58" s="4">
        <v>59.91</v>
      </c>
      <c r="AA58" s="5"/>
      <c r="AB58" s="5"/>
      <c r="AC58" s="5"/>
    </row>
    <row r="59" spans="1:29">
      <c r="A59" s="1" t="s">
        <v>40</v>
      </c>
      <c r="B59" s="1" t="s">
        <v>41</v>
      </c>
      <c r="C59" s="1" t="s">
        <v>244</v>
      </c>
      <c r="D59" s="1" t="s">
        <v>276</v>
      </c>
      <c r="E59" s="1" t="s">
        <v>702</v>
      </c>
      <c r="F59" s="2"/>
      <c r="G59" s="4">
        <v>12943.08</v>
      </c>
      <c r="H59" s="4">
        <v>46.98</v>
      </c>
      <c r="I59" s="4">
        <v>7.99</v>
      </c>
      <c r="J59" s="4">
        <v>486.87</v>
      </c>
      <c r="K59" s="4">
        <v>26.07</v>
      </c>
      <c r="L59" s="4">
        <v>0</v>
      </c>
      <c r="M59" s="4">
        <v>0</v>
      </c>
      <c r="N59" s="4">
        <v>13442.87</v>
      </c>
      <c r="O59" s="4">
        <v>12943.08</v>
      </c>
      <c r="P59" s="4">
        <v>46.98</v>
      </c>
      <c r="Q59" s="4">
        <v>7.99</v>
      </c>
      <c r="R59" s="4">
        <v>405.13</v>
      </c>
      <c r="S59" s="4">
        <v>0</v>
      </c>
      <c r="T59" s="4">
        <v>13387.2</v>
      </c>
      <c r="U59" s="4">
        <v>0</v>
      </c>
      <c r="V59" s="4">
        <v>0</v>
      </c>
      <c r="W59" s="4">
        <v>0</v>
      </c>
      <c r="X59" s="4">
        <v>81.739999999999995</v>
      </c>
      <c r="Y59" s="4">
        <v>0</v>
      </c>
      <c r="Z59" s="4">
        <v>55.67</v>
      </c>
      <c r="AA59" s="5"/>
      <c r="AB59" s="5"/>
      <c r="AC59" s="5"/>
    </row>
    <row r="60" spans="1:29">
      <c r="A60" s="1" t="s">
        <v>40</v>
      </c>
      <c r="B60" s="1" t="s">
        <v>41</v>
      </c>
      <c r="C60" s="1" t="s">
        <v>244</v>
      </c>
      <c r="D60" s="1" t="s">
        <v>262</v>
      </c>
      <c r="E60" s="1" t="s">
        <v>702</v>
      </c>
      <c r="F60" s="2"/>
      <c r="G60" s="4">
        <v>22762.39</v>
      </c>
      <c r="H60" s="4">
        <v>82.63</v>
      </c>
      <c r="I60" s="4">
        <v>14.05</v>
      </c>
      <c r="J60" s="4">
        <v>781.28</v>
      </c>
      <c r="K60" s="4">
        <v>44.31</v>
      </c>
      <c r="L60" s="4">
        <v>0</v>
      </c>
      <c r="M60" s="4">
        <v>0</v>
      </c>
      <c r="N60" s="4">
        <v>23567.94</v>
      </c>
      <c r="O60" s="4">
        <v>22762.39</v>
      </c>
      <c r="P60" s="4">
        <v>82.63</v>
      </c>
      <c r="Q60" s="4">
        <v>14.05</v>
      </c>
      <c r="R60" s="4">
        <v>660.29</v>
      </c>
      <c r="S60" s="4">
        <v>0</v>
      </c>
      <c r="T60" s="4">
        <v>23491.26</v>
      </c>
      <c r="U60" s="4">
        <v>0</v>
      </c>
      <c r="V60" s="4">
        <v>0</v>
      </c>
      <c r="W60" s="4">
        <v>0</v>
      </c>
      <c r="X60" s="4">
        <v>120.99</v>
      </c>
      <c r="Y60" s="4">
        <v>0</v>
      </c>
      <c r="Z60" s="4">
        <v>76.680000000000007</v>
      </c>
      <c r="AA60" s="5"/>
      <c r="AB60" s="5"/>
      <c r="AC60" s="5"/>
    </row>
    <row r="61" spans="1:29">
      <c r="A61" s="1" t="s">
        <v>40</v>
      </c>
      <c r="B61" s="1" t="s">
        <v>41</v>
      </c>
      <c r="C61" s="1" t="s">
        <v>286</v>
      </c>
      <c r="D61" s="1" t="s">
        <v>328</v>
      </c>
      <c r="E61" s="1" t="s">
        <v>702</v>
      </c>
      <c r="F61" s="2">
        <v>46141</v>
      </c>
      <c r="G61" s="4">
        <v>2258.52</v>
      </c>
      <c r="H61" s="4">
        <v>8.1999999999999993</v>
      </c>
      <c r="I61" s="4">
        <v>1.39</v>
      </c>
      <c r="J61" s="4">
        <v>364.32</v>
      </c>
      <c r="K61" s="4">
        <v>21.16</v>
      </c>
      <c r="L61" s="4">
        <v>298.5</v>
      </c>
      <c r="M61" s="4">
        <v>0</v>
      </c>
      <c r="N61" s="4">
        <v>2309.9899999999998</v>
      </c>
      <c r="O61" s="4">
        <v>2258.52</v>
      </c>
      <c r="P61" s="4">
        <v>8.1999999999999993</v>
      </c>
      <c r="Q61" s="4">
        <v>1.39</v>
      </c>
      <c r="R61" s="4">
        <v>0</v>
      </c>
      <c r="S61" s="4">
        <v>0</v>
      </c>
      <c r="T61" s="4">
        <v>2265.33</v>
      </c>
      <c r="U61" s="4">
        <v>0</v>
      </c>
      <c r="V61" s="4">
        <v>0</v>
      </c>
      <c r="W61" s="4">
        <v>0</v>
      </c>
      <c r="X61" s="4">
        <v>364.32</v>
      </c>
      <c r="Y61" s="4">
        <v>0</v>
      </c>
      <c r="Z61" s="4">
        <v>44.66</v>
      </c>
      <c r="AA61" s="5"/>
      <c r="AB61" s="5"/>
      <c r="AC61" s="5"/>
    </row>
    <row r="62" spans="1:29">
      <c r="A62" s="1" t="s">
        <v>40</v>
      </c>
      <c r="B62" s="1" t="s">
        <v>41</v>
      </c>
      <c r="C62" s="1" t="s">
        <v>286</v>
      </c>
      <c r="D62" s="1" t="s">
        <v>300</v>
      </c>
      <c r="E62" s="1" t="s">
        <v>702</v>
      </c>
      <c r="F62" s="2"/>
      <c r="G62" s="4">
        <v>27114.639999999999</v>
      </c>
      <c r="H62" s="4">
        <v>98.43</v>
      </c>
      <c r="I62" s="4">
        <v>16.73</v>
      </c>
      <c r="J62" s="4">
        <v>255.75</v>
      </c>
      <c r="K62" s="4">
        <v>15.3</v>
      </c>
      <c r="L62" s="4">
        <v>0</v>
      </c>
      <c r="M62" s="4">
        <v>0</v>
      </c>
      <c r="N62" s="4">
        <v>27436.79</v>
      </c>
      <c r="O62" s="4">
        <v>27113.42</v>
      </c>
      <c r="P62" s="4">
        <v>98.42</v>
      </c>
      <c r="Q62" s="4">
        <v>16.73</v>
      </c>
      <c r="R62" s="4">
        <v>211.19</v>
      </c>
      <c r="S62" s="4">
        <v>0</v>
      </c>
      <c r="T62" s="4">
        <v>27406.3</v>
      </c>
      <c r="U62" s="4">
        <v>1.22</v>
      </c>
      <c r="V62" s="4">
        <v>0.01</v>
      </c>
      <c r="W62" s="4">
        <v>0</v>
      </c>
      <c r="X62" s="4">
        <v>44.56</v>
      </c>
      <c r="Y62" s="4">
        <v>0</v>
      </c>
      <c r="Z62" s="4">
        <v>30.49</v>
      </c>
      <c r="AA62" s="5"/>
      <c r="AB62" s="5"/>
      <c r="AC62" s="5"/>
    </row>
    <row r="63" spans="1:29">
      <c r="A63" s="1" t="s">
        <v>40</v>
      </c>
      <c r="B63" s="1" t="s">
        <v>41</v>
      </c>
      <c r="C63" s="1" t="s">
        <v>286</v>
      </c>
      <c r="D63" s="1" t="s">
        <v>332</v>
      </c>
      <c r="E63" s="1" t="s">
        <v>702</v>
      </c>
      <c r="F63" s="2"/>
      <c r="G63" s="4">
        <v>3739.59</v>
      </c>
      <c r="H63" s="4">
        <v>13.57</v>
      </c>
      <c r="I63" s="4">
        <v>2.31</v>
      </c>
      <c r="J63" s="4">
        <v>396.82</v>
      </c>
      <c r="K63" s="4">
        <v>20.79</v>
      </c>
      <c r="L63" s="4">
        <v>0</v>
      </c>
      <c r="M63" s="4">
        <v>0</v>
      </c>
      <c r="N63" s="4">
        <v>4126.88</v>
      </c>
      <c r="O63" s="4">
        <v>3739.59</v>
      </c>
      <c r="P63" s="4">
        <v>13.57</v>
      </c>
      <c r="Q63" s="4">
        <v>2.31</v>
      </c>
      <c r="R63" s="4">
        <v>328.87</v>
      </c>
      <c r="S63" s="4">
        <v>0</v>
      </c>
      <c r="T63" s="4">
        <v>4079.72</v>
      </c>
      <c r="U63" s="4">
        <v>0</v>
      </c>
      <c r="V63" s="4">
        <v>0</v>
      </c>
      <c r="W63" s="4">
        <v>0</v>
      </c>
      <c r="X63" s="4">
        <v>67.95</v>
      </c>
      <c r="Y63" s="4">
        <v>0</v>
      </c>
      <c r="Z63" s="4">
        <v>47.16</v>
      </c>
      <c r="AA63" s="5"/>
      <c r="AB63" s="5"/>
      <c r="AC63" s="5"/>
    </row>
    <row r="64" spans="1:29">
      <c r="A64" s="1" t="s">
        <v>40</v>
      </c>
      <c r="B64" s="1" t="s">
        <v>41</v>
      </c>
      <c r="C64" s="1" t="s">
        <v>286</v>
      </c>
      <c r="D64" s="1" t="s">
        <v>321</v>
      </c>
      <c r="E64" s="1" t="s">
        <v>702</v>
      </c>
      <c r="F64" s="2"/>
      <c r="G64" s="4">
        <v>7957.31</v>
      </c>
      <c r="H64" s="4">
        <v>28.89</v>
      </c>
      <c r="I64" s="4">
        <v>4.91</v>
      </c>
      <c r="J64" s="4">
        <v>384.85</v>
      </c>
      <c r="K64" s="4">
        <v>21.05</v>
      </c>
      <c r="L64" s="4">
        <v>0</v>
      </c>
      <c r="M64" s="4">
        <v>0</v>
      </c>
      <c r="N64" s="4">
        <v>8345.09</v>
      </c>
      <c r="O64" s="4">
        <v>7957.31</v>
      </c>
      <c r="P64" s="4">
        <v>28.89</v>
      </c>
      <c r="Q64" s="4">
        <v>4.91</v>
      </c>
      <c r="R64" s="4">
        <v>317.57</v>
      </c>
      <c r="S64" s="4">
        <v>0</v>
      </c>
      <c r="T64" s="4">
        <v>8298.86</v>
      </c>
      <c r="U64" s="4">
        <v>0</v>
      </c>
      <c r="V64" s="4">
        <v>0</v>
      </c>
      <c r="W64" s="4">
        <v>0</v>
      </c>
      <c r="X64" s="4">
        <v>67.28</v>
      </c>
      <c r="Y64" s="4">
        <v>0</v>
      </c>
      <c r="Z64" s="4">
        <v>46.23</v>
      </c>
      <c r="AA64" s="5"/>
      <c r="AB64" s="5"/>
      <c r="AC64" s="5"/>
    </row>
    <row r="65" spans="1:29">
      <c r="A65" s="1" t="s">
        <v>40</v>
      </c>
      <c r="B65" s="1" t="s">
        <v>41</v>
      </c>
      <c r="C65" s="1" t="s">
        <v>286</v>
      </c>
      <c r="D65" s="1" t="s">
        <v>325</v>
      </c>
      <c r="E65" s="1" t="s">
        <v>702</v>
      </c>
      <c r="F65" s="2"/>
      <c r="G65" s="4">
        <v>5164.58</v>
      </c>
      <c r="H65" s="4">
        <v>18.75</v>
      </c>
      <c r="I65" s="4">
        <v>3.19</v>
      </c>
      <c r="J65" s="4">
        <v>461.32</v>
      </c>
      <c r="K65" s="4">
        <v>25.97</v>
      </c>
      <c r="L65" s="4">
        <v>192.77</v>
      </c>
      <c r="M65" s="4">
        <v>0</v>
      </c>
      <c r="N65" s="4">
        <v>5422.72</v>
      </c>
      <c r="O65" s="4">
        <v>5164.58</v>
      </c>
      <c r="P65" s="4">
        <v>18.75</v>
      </c>
      <c r="Q65" s="4">
        <v>3.19</v>
      </c>
      <c r="R65" s="4">
        <v>190.31</v>
      </c>
      <c r="S65" s="4">
        <v>0</v>
      </c>
      <c r="T65" s="4">
        <v>5370.45</v>
      </c>
      <c r="U65" s="4">
        <v>0</v>
      </c>
      <c r="V65" s="4">
        <v>0</v>
      </c>
      <c r="W65" s="4">
        <v>0</v>
      </c>
      <c r="X65" s="4">
        <v>271.01</v>
      </c>
      <c r="Y65" s="4">
        <v>0</v>
      </c>
      <c r="Z65" s="4">
        <v>52.27</v>
      </c>
      <c r="AA65" s="5"/>
      <c r="AB65" s="5"/>
      <c r="AC65" s="5"/>
    </row>
    <row r="66" spans="1:29">
      <c r="A66" s="1" t="s">
        <v>40</v>
      </c>
      <c r="B66" s="1" t="s">
        <v>41</v>
      </c>
      <c r="C66" s="1" t="s">
        <v>286</v>
      </c>
      <c r="D66" s="1" t="s">
        <v>315</v>
      </c>
      <c r="E66" s="1" t="s">
        <v>702</v>
      </c>
      <c r="F66" s="2"/>
      <c r="G66" s="4">
        <v>9635.2999999999993</v>
      </c>
      <c r="H66" s="4">
        <v>34.979999999999997</v>
      </c>
      <c r="I66" s="4">
        <v>5.95</v>
      </c>
      <c r="J66" s="4">
        <v>450.91</v>
      </c>
      <c r="K66" s="4">
        <v>25.37</v>
      </c>
      <c r="L66" s="4">
        <v>0</v>
      </c>
      <c r="M66" s="4">
        <v>0</v>
      </c>
      <c r="N66" s="4">
        <v>10089.870000000001</v>
      </c>
      <c r="O66" s="4">
        <v>9635.2999999999993</v>
      </c>
      <c r="P66" s="4">
        <v>34.979999999999997</v>
      </c>
      <c r="Q66" s="4">
        <v>5.95</v>
      </c>
      <c r="R66" s="4">
        <v>374.24</v>
      </c>
      <c r="S66" s="4">
        <v>0</v>
      </c>
      <c r="T66" s="4">
        <v>10038.57</v>
      </c>
      <c r="U66" s="4">
        <v>0</v>
      </c>
      <c r="V66" s="4">
        <v>0</v>
      </c>
      <c r="W66" s="4">
        <v>0</v>
      </c>
      <c r="X66" s="4">
        <v>76.67</v>
      </c>
      <c r="Y66" s="4">
        <v>0</v>
      </c>
      <c r="Z66" s="4">
        <v>51.3</v>
      </c>
      <c r="AA66" s="5"/>
      <c r="AB66" s="5"/>
      <c r="AC66" s="5"/>
    </row>
    <row r="67" spans="1:29">
      <c r="A67" s="1" t="s">
        <v>40</v>
      </c>
      <c r="B67" s="1" t="s">
        <v>41</v>
      </c>
      <c r="C67" s="1" t="s">
        <v>286</v>
      </c>
      <c r="D67" s="1" t="s">
        <v>288</v>
      </c>
      <c r="E67" s="1" t="s">
        <v>702</v>
      </c>
      <c r="F67" s="2"/>
      <c r="G67" s="4">
        <v>4895.3100000000004</v>
      </c>
      <c r="H67" s="4">
        <v>17.77</v>
      </c>
      <c r="I67" s="4">
        <v>3.02</v>
      </c>
      <c r="J67" s="4">
        <v>392.34</v>
      </c>
      <c r="K67" s="4">
        <v>23.07</v>
      </c>
      <c r="L67" s="4">
        <v>326.66000000000003</v>
      </c>
      <c r="M67" s="4">
        <v>0</v>
      </c>
      <c r="N67" s="4">
        <v>4952.67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4895.3100000000004</v>
      </c>
      <c r="V67" s="4">
        <v>17.77</v>
      </c>
      <c r="W67" s="4">
        <v>3.02</v>
      </c>
      <c r="X67" s="4">
        <v>392.34</v>
      </c>
      <c r="Y67" s="4">
        <v>0</v>
      </c>
      <c r="Z67" s="4">
        <v>4952.67</v>
      </c>
      <c r="AA67" s="5"/>
      <c r="AB67" s="5"/>
      <c r="AC67" s="5"/>
    </row>
    <row r="68" spans="1:29">
      <c r="A68" s="1" t="s">
        <v>40</v>
      </c>
      <c r="B68" s="1" t="s">
        <v>41</v>
      </c>
      <c r="C68" s="1" t="s">
        <v>286</v>
      </c>
      <c r="D68" s="1" t="s">
        <v>292</v>
      </c>
      <c r="E68" s="1" t="s">
        <v>702</v>
      </c>
      <c r="F68" s="2"/>
      <c r="G68" s="4">
        <v>2771.85</v>
      </c>
      <c r="H68" s="4">
        <v>10.06</v>
      </c>
      <c r="I68" s="4">
        <v>1.71</v>
      </c>
      <c r="J68" s="4">
        <v>251.08</v>
      </c>
      <c r="K68" s="4">
        <v>14.1</v>
      </c>
      <c r="L68" s="4">
        <v>208.07</v>
      </c>
      <c r="M68" s="4">
        <v>0</v>
      </c>
      <c r="N68" s="4">
        <v>2809.11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2771.85</v>
      </c>
      <c r="V68" s="4">
        <v>10.06</v>
      </c>
      <c r="W68" s="4">
        <v>1.71</v>
      </c>
      <c r="X68" s="4">
        <v>251.08</v>
      </c>
      <c r="Y68" s="4">
        <v>0</v>
      </c>
      <c r="Z68" s="4">
        <v>2809.11</v>
      </c>
      <c r="AA68" s="5"/>
      <c r="AB68" s="5"/>
      <c r="AC68" s="5"/>
    </row>
    <row r="69" spans="1:29">
      <c r="A69" s="1" t="s">
        <v>40</v>
      </c>
      <c r="B69" s="1" t="s">
        <v>41</v>
      </c>
      <c r="C69" s="1" t="s">
        <v>286</v>
      </c>
      <c r="D69" s="1" t="s">
        <v>296</v>
      </c>
      <c r="E69" s="1" t="s">
        <v>702</v>
      </c>
      <c r="F69" s="2"/>
      <c r="G69" s="4">
        <v>74049.149999999994</v>
      </c>
      <c r="H69" s="4">
        <v>268.8</v>
      </c>
      <c r="I69" s="4">
        <v>45.7</v>
      </c>
      <c r="J69" s="4">
        <v>776.03</v>
      </c>
      <c r="K69" s="4">
        <v>47.24</v>
      </c>
      <c r="L69" s="4">
        <v>0</v>
      </c>
      <c r="M69" s="4">
        <v>0</v>
      </c>
      <c r="N69" s="4">
        <v>75001.039999999994</v>
      </c>
      <c r="O69" s="4">
        <v>74049.23</v>
      </c>
      <c r="P69" s="4">
        <v>268.8</v>
      </c>
      <c r="Q69" s="4">
        <v>45.7</v>
      </c>
      <c r="R69" s="4">
        <v>652.54999999999995</v>
      </c>
      <c r="S69" s="4">
        <v>0</v>
      </c>
      <c r="T69" s="4">
        <v>74924.88</v>
      </c>
      <c r="U69" s="4">
        <v>-0.08</v>
      </c>
      <c r="V69" s="4">
        <v>0</v>
      </c>
      <c r="W69" s="4">
        <v>0</v>
      </c>
      <c r="X69" s="4">
        <v>123.48</v>
      </c>
      <c r="Y69" s="4">
        <v>0</v>
      </c>
      <c r="Z69" s="4">
        <v>76.16</v>
      </c>
      <c r="AA69" s="5"/>
      <c r="AB69" s="5"/>
      <c r="AC69" s="5"/>
    </row>
    <row r="70" spans="1:29">
      <c r="A70" s="1" t="s">
        <v>40</v>
      </c>
      <c r="B70" s="1" t="s">
        <v>41</v>
      </c>
      <c r="C70" s="1" t="s">
        <v>286</v>
      </c>
      <c r="D70" s="1" t="s">
        <v>308</v>
      </c>
      <c r="E70" s="1" t="s">
        <v>702</v>
      </c>
      <c r="F70" s="2"/>
      <c r="G70" s="4">
        <v>11833.6</v>
      </c>
      <c r="H70" s="4">
        <v>42.96</v>
      </c>
      <c r="I70" s="4">
        <v>7.3</v>
      </c>
      <c r="J70" s="4">
        <v>476.23</v>
      </c>
      <c r="K70" s="4">
        <v>28.56</v>
      </c>
      <c r="L70" s="4">
        <v>0</v>
      </c>
      <c r="M70" s="4">
        <v>0</v>
      </c>
      <c r="N70" s="4">
        <v>12316.93</v>
      </c>
      <c r="O70" s="4">
        <v>11832.77</v>
      </c>
      <c r="P70" s="4">
        <v>42.95</v>
      </c>
      <c r="Q70" s="4">
        <v>7.3</v>
      </c>
      <c r="R70" s="4">
        <v>394.44</v>
      </c>
      <c r="S70" s="4">
        <v>0</v>
      </c>
      <c r="T70" s="4">
        <v>12262.86</v>
      </c>
      <c r="U70" s="4">
        <v>0.83</v>
      </c>
      <c r="V70" s="4">
        <v>0.01</v>
      </c>
      <c r="W70" s="4">
        <v>0</v>
      </c>
      <c r="X70" s="4">
        <v>81.790000000000006</v>
      </c>
      <c r="Y70" s="4">
        <v>0</v>
      </c>
      <c r="Z70" s="4">
        <v>54.07</v>
      </c>
      <c r="AA70" s="5"/>
      <c r="AB70" s="5"/>
      <c r="AC70" s="5"/>
    </row>
    <row r="71" spans="1:29">
      <c r="A71" s="1" t="s">
        <v>40</v>
      </c>
      <c r="B71" s="1" t="s">
        <v>41</v>
      </c>
      <c r="C71" s="1" t="s">
        <v>286</v>
      </c>
      <c r="D71" s="1" t="s">
        <v>335</v>
      </c>
      <c r="E71" s="1" t="s">
        <v>702</v>
      </c>
      <c r="F71" s="2"/>
      <c r="G71" s="4">
        <v>1332.77</v>
      </c>
      <c r="H71" s="4">
        <v>4.84</v>
      </c>
      <c r="I71" s="4">
        <v>0.82</v>
      </c>
      <c r="J71" s="4">
        <v>219.09</v>
      </c>
      <c r="K71" s="4">
        <v>11.53</v>
      </c>
      <c r="L71" s="4">
        <v>0</v>
      </c>
      <c r="M71" s="4">
        <v>0</v>
      </c>
      <c r="N71" s="4">
        <v>1544.35</v>
      </c>
      <c r="O71" s="4">
        <v>1331.83</v>
      </c>
      <c r="P71" s="4">
        <v>4.83</v>
      </c>
      <c r="Q71" s="4">
        <v>0.82</v>
      </c>
      <c r="R71" s="4">
        <v>181.01</v>
      </c>
      <c r="S71" s="4">
        <v>0</v>
      </c>
      <c r="T71" s="4">
        <v>1516.85</v>
      </c>
      <c r="U71" s="4">
        <v>0.94</v>
      </c>
      <c r="V71" s="4">
        <v>0.01</v>
      </c>
      <c r="W71" s="4">
        <v>0</v>
      </c>
      <c r="X71" s="4">
        <v>38.08</v>
      </c>
      <c r="Y71" s="4">
        <v>0</v>
      </c>
      <c r="Z71" s="4">
        <v>27.5</v>
      </c>
      <c r="AA71" s="5"/>
      <c r="AB71" s="5"/>
      <c r="AC71" s="5"/>
    </row>
    <row r="72" spans="1:29">
      <c r="A72" s="1" t="s">
        <v>40</v>
      </c>
      <c r="B72" s="1" t="s">
        <v>41</v>
      </c>
      <c r="C72" s="1" t="s">
        <v>286</v>
      </c>
      <c r="D72" s="1" t="s">
        <v>312</v>
      </c>
      <c r="E72" s="1" t="s">
        <v>702</v>
      </c>
      <c r="F72" s="2"/>
      <c r="G72" s="4">
        <v>11902.04</v>
      </c>
      <c r="H72" s="4">
        <v>43.2</v>
      </c>
      <c r="I72" s="4">
        <v>7.34</v>
      </c>
      <c r="J72" s="4">
        <v>496.34</v>
      </c>
      <c r="K72" s="4">
        <v>28.01</v>
      </c>
      <c r="L72" s="4">
        <v>0</v>
      </c>
      <c r="M72" s="4">
        <v>0</v>
      </c>
      <c r="N72" s="4">
        <v>12406.23</v>
      </c>
      <c r="O72" s="4">
        <v>11902.04</v>
      </c>
      <c r="P72" s="4">
        <v>43.2</v>
      </c>
      <c r="Q72" s="4">
        <v>7.34</v>
      </c>
      <c r="R72" s="4">
        <v>413.35</v>
      </c>
      <c r="S72" s="4">
        <v>0</v>
      </c>
      <c r="T72" s="4">
        <v>12351.25</v>
      </c>
      <c r="U72" s="4">
        <v>0</v>
      </c>
      <c r="V72" s="4">
        <v>0</v>
      </c>
      <c r="W72" s="4">
        <v>0</v>
      </c>
      <c r="X72" s="4">
        <v>82.99</v>
      </c>
      <c r="Y72" s="4">
        <v>0</v>
      </c>
      <c r="Z72" s="4">
        <v>54.98</v>
      </c>
      <c r="AA72" s="5"/>
      <c r="AB72" s="5"/>
      <c r="AC72" s="5"/>
    </row>
    <row r="73" spans="1:29">
      <c r="A73" s="1" t="s">
        <v>40</v>
      </c>
      <c r="B73" s="1" t="s">
        <v>41</v>
      </c>
      <c r="C73" s="1" t="s">
        <v>286</v>
      </c>
      <c r="D73" s="1" t="s">
        <v>318</v>
      </c>
      <c r="E73" s="1" t="s">
        <v>702</v>
      </c>
      <c r="F73" s="2"/>
      <c r="G73" s="4">
        <v>641.83000000000004</v>
      </c>
      <c r="H73" s="4">
        <v>2.33</v>
      </c>
      <c r="I73" s="4">
        <v>0.4</v>
      </c>
      <c r="J73" s="4">
        <v>428.1</v>
      </c>
      <c r="K73" s="4">
        <v>24.03</v>
      </c>
      <c r="L73" s="4">
        <v>354.35</v>
      </c>
      <c r="M73" s="4">
        <v>0</v>
      </c>
      <c r="N73" s="4">
        <v>693.48</v>
      </c>
      <c r="O73" s="4">
        <v>641.83000000000004</v>
      </c>
      <c r="P73" s="4">
        <v>2.33</v>
      </c>
      <c r="Q73" s="4">
        <v>0.4</v>
      </c>
      <c r="R73" s="4">
        <v>0</v>
      </c>
      <c r="S73" s="4">
        <v>0</v>
      </c>
      <c r="T73" s="4">
        <v>643.76</v>
      </c>
      <c r="U73" s="4">
        <v>0</v>
      </c>
      <c r="V73" s="4">
        <v>0</v>
      </c>
      <c r="W73" s="4">
        <v>0</v>
      </c>
      <c r="X73" s="4">
        <v>428.1</v>
      </c>
      <c r="Y73" s="4">
        <v>0</v>
      </c>
      <c r="Z73" s="4">
        <v>49.72</v>
      </c>
      <c r="AA73" s="5"/>
      <c r="AB73" s="5"/>
      <c r="AC73" s="5"/>
    </row>
    <row r="74" spans="1:29">
      <c r="A74" s="1" t="s">
        <v>40</v>
      </c>
      <c r="B74" s="1" t="s">
        <v>41</v>
      </c>
      <c r="C74" s="1" t="s">
        <v>286</v>
      </c>
      <c r="D74" s="1" t="s">
        <v>304</v>
      </c>
      <c r="E74" s="1" t="s">
        <v>702</v>
      </c>
      <c r="F74" s="2"/>
      <c r="G74" s="4">
        <v>182.68</v>
      </c>
      <c r="H74" s="4">
        <v>0.66</v>
      </c>
      <c r="I74" s="4">
        <v>0.11</v>
      </c>
      <c r="J74" s="4">
        <v>619.84</v>
      </c>
      <c r="K74" s="4">
        <v>37.49</v>
      </c>
      <c r="L74" s="4">
        <v>517.88</v>
      </c>
      <c r="M74" s="4">
        <v>0</v>
      </c>
      <c r="N74" s="4">
        <v>247.7</v>
      </c>
      <c r="O74" s="4">
        <v>181.21</v>
      </c>
      <c r="P74" s="4">
        <v>0.66</v>
      </c>
      <c r="Q74" s="4">
        <v>0.11</v>
      </c>
      <c r="R74" s="4">
        <v>0</v>
      </c>
      <c r="S74" s="4">
        <v>0</v>
      </c>
      <c r="T74" s="4">
        <v>181.76</v>
      </c>
      <c r="U74" s="4">
        <v>1.47</v>
      </c>
      <c r="V74" s="4">
        <v>0</v>
      </c>
      <c r="W74" s="4">
        <v>0</v>
      </c>
      <c r="X74" s="4">
        <v>619.84</v>
      </c>
      <c r="Y74" s="4">
        <v>0</v>
      </c>
      <c r="Z74" s="4">
        <v>65.94</v>
      </c>
      <c r="AA74" s="5"/>
      <c r="AB74" s="5"/>
      <c r="AC74" s="5"/>
    </row>
    <row r="75" spans="1:29">
      <c r="A75" s="1" t="s">
        <v>40</v>
      </c>
      <c r="B75" s="1" t="s">
        <v>41</v>
      </c>
      <c r="C75" s="1" t="s">
        <v>341</v>
      </c>
      <c r="D75" s="1" t="s">
        <v>347</v>
      </c>
      <c r="E75" s="1" t="s">
        <v>702</v>
      </c>
      <c r="F75" s="2"/>
      <c r="G75" s="4">
        <v>50486.51</v>
      </c>
      <c r="H75" s="4">
        <v>183.27</v>
      </c>
      <c r="I75" s="4">
        <v>31.16</v>
      </c>
      <c r="J75" s="4">
        <v>440.82</v>
      </c>
      <c r="K75" s="4">
        <v>25.42</v>
      </c>
      <c r="L75" s="4">
        <v>0</v>
      </c>
      <c r="M75" s="4">
        <v>0</v>
      </c>
      <c r="N75" s="4">
        <v>51054.02</v>
      </c>
      <c r="O75" s="4">
        <v>50486.54</v>
      </c>
      <c r="P75" s="4">
        <v>183.27</v>
      </c>
      <c r="Q75" s="4">
        <v>31.16</v>
      </c>
      <c r="R75" s="4">
        <v>369.08</v>
      </c>
      <c r="S75" s="4">
        <v>0</v>
      </c>
      <c r="T75" s="4">
        <v>51007.73</v>
      </c>
      <c r="U75" s="4">
        <v>-0.03</v>
      </c>
      <c r="V75" s="4">
        <v>0</v>
      </c>
      <c r="W75" s="4">
        <v>0</v>
      </c>
      <c r="X75" s="4">
        <v>71.739999999999995</v>
      </c>
      <c r="Y75" s="4">
        <v>0</v>
      </c>
      <c r="Z75" s="4">
        <v>46.29</v>
      </c>
      <c r="AA75" s="5"/>
      <c r="AB75" s="5"/>
      <c r="AC75" s="5"/>
    </row>
    <row r="76" spans="1:29">
      <c r="A76" s="1" t="s">
        <v>40</v>
      </c>
      <c r="B76" s="1" t="s">
        <v>41</v>
      </c>
      <c r="C76" s="1" t="s">
        <v>341</v>
      </c>
      <c r="D76" s="1" t="s">
        <v>351</v>
      </c>
      <c r="E76" s="1" t="s">
        <v>702</v>
      </c>
      <c r="F76" s="2"/>
      <c r="G76" s="4">
        <v>939.92</v>
      </c>
      <c r="H76" s="4">
        <v>3.41</v>
      </c>
      <c r="I76" s="4">
        <v>0.57999999999999996</v>
      </c>
      <c r="J76" s="4">
        <v>558.09</v>
      </c>
      <c r="K76" s="4">
        <v>33.64</v>
      </c>
      <c r="L76" s="4">
        <v>464.73</v>
      </c>
      <c r="M76" s="4">
        <v>0</v>
      </c>
      <c r="N76" s="4">
        <v>1002.47</v>
      </c>
      <c r="O76" s="4">
        <v>939.95</v>
      </c>
      <c r="P76" s="4">
        <v>3.41</v>
      </c>
      <c r="Q76" s="4">
        <v>0.57999999999999996</v>
      </c>
      <c r="R76" s="4">
        <v>0</v>
      </c>
      <c r="S76" s="4">
        <v>0</v>
      </c>
      <c r="T76" s="4">
        <v>942.78</v>
      </c>
      <c r="U76" s="4">
        <v>-0.03</v>
      </c>
      <c r="V76" s="4">
        <v>0</v>
      </c>
      <c r="W76" s="4">
        <v>0</v>
      </c>
      <c r="X76" s="4">
        <v>558.09</v>
      </c>
      <c r="Y76" s="4">
        <v>0</v>
      </c>
      <c r="Z76" s="4">
        <v>59.69</v>
      </c>
      <c r="AA76" s="5"/>
      <c r="AB76" s="5"/>
      <c r="AC76" s="5"/>
    </row>
    <row r="77" spans="1:29">
      <c r="A77" s="1" t="s">
        <v>40</v>
      </c>
      <c r="B77" s="1" t="s">
        <v>41</v>
      </c>
      <c r="C77" s="1" t="s">
        <v>341</v>
      </c>
      <c r="D77" s="1" t="s">
        <v>363</v>
      </c>
      <c r="E77" s="1" t="s">
        <v>702</v>
      </c>
      <c r="F77" s="2"/>
      <c r="G77" s="4">
        <v>7077.88</v>
      </c>
      <c r="H77" s="4">
        <v>25.69</v>
      </c>
      <c r="I77" s="4">
        <v>4.37</v>
      </c>
      <c r="J77" s="4">
        <v>838.99</v>
      </c>
      <c r="K77" s="4">
        <v>45.88</v>
      </c>
      <c r="L77" s="4">
        <v>0</v>
      </c>
      <c r="M77" s="4">
        <v>0</v>
      </c>
      <c r="N77" s="4">
        <v>7892.31</v>
      </c>
      <c r="O77" s="4">
        <v>7077.88</v>
      </c>
      <c r="P77" s="4">
        <v>25.69</v>
      </c>
      <c r="Q77" s="4">
        <v>4.37</v>
      </c>
      <c r="R77" s="4">
        <v>714.36</v>
      </c>
      <c r="S77" s="4">
        <v>0</v>
      </c>
      <c r="T77" s="4">
        <v>7813.56</v>
      </c>
      <c r="U77" s="4">
        <v>0</v>
      </c>
      <c r="V77" s="4">
        <v>0</v>
      </c>
      <c r="W77" s="4">
        <v>0</v>
      </c>
      <c r="X77" s="4">
        <v>124.63</v>
      </c>
      <c r="Y77" s="4">
        <v>0</v>
      </c>
      <c r="Z77" s="4">
        <v>78.75</v>
      </c>
      <c r="AA77" s="5"/>
      <c r="AB77" s="5"/>
      <c r="AC77" s="5"/>
    </row>
    <row r="78" spans="1:29">
      <c r="A78" s="1" t="s">
        <v>40</v>
      </c>
      <c r="B78" s="1" t="s">
        <v>41</v>
      </c>
      <c r="C78" s="1" t="s">
        <v>341</v>
      </c>
      <c r="D78" s="1" t="s">
        <v>359</v>
      </c>
      <c r="E78" s="1" t="s">
        <v>702</v>
      </c>
      <c r="F78" s="2"/>
      <c r="G78" s="4">
        <v>3302.31</v>
      </c>
      <c r="H78" s="4">
        <v>11.99</v>
      </c>
      <c r="I78" s="4">
        <v>2.04</v>
      </c>
      <c r="J78" s="4">
        <v>415.89</v>
      </c>
      <c r="K78" s="4">
        <v>21.83</v>
      </c>
      <c r="L78" s="4">
        <v>345.44</v>
      </c>
      <c r="M78" s="4">
        <v>0</v>
      </c>
      <c r="N78" s="4">
        <v>3360.88</v>
      </c>
      <c r="O78" s="4">
        <v>3302.31</v>
      </c>
      <c r="P78" s="4">
        <v>11.99</v>
      </c>
      <c r="Q78" s="4">
        <v>2.04</v>
      </c>
      <c r="R78" s="4">
        <v>0</v>
      </c>
      <c r="S78" s="4">
        <v>0</v>
      </c>
      <c r="T78" s="4">
        <v>3312.26</v>
      </c>
      <c r="U78" s="4">
        <v>0</v>
      </c>
      <c r="V78" s="4">
        <v>0</v>
      </c>
      <c r="W78" s="4">
        <v>0</v>
      </c>
      <c r="X78" s="4">
        <v>415.89</v>
      </c>
      <c r="Y78" s="4">
        <v>0</v>
      </c>
      <c r="Z78" s="4">
        <v>48.62</v>
      </c>
      <c r="AA78" s="5"/>
      <c r="AB78" s="5"/>
      <c r="AC78" s="5"/>
    </row>
    <row r="79" spans="1:29">
      <c r="A79" s="1" t="s">
        <v>40</v>
      </c>
      <c r="B79" s="1" t="s">
        <v>41</v>
      </c>
      <c r="C79" s="1" t="s">
        <v>341</v>
      </c>
      <c r="D79" s="1" t="s">
        <v>354</v>
      </c>
      <c r="E79" s="1" t="s">
        <v>702</v>
      </c>
      <c r="F79" s="2">
        <v>46123</v>
      </c>
      <c r="G79" s="4">
        <v>3274.73</v>
      </c>
      <c r="H79" s="4">
        <v>11.89</v>
      </c>
      <c r="I79" s="4">
        <v>2.02</v>
      </c>
      <c r="J79" s="4">
        <v>446.49</v>
      </c>
      <c r="K79" s="4">
        <v>25.64</v>
      </c>
      <c r="L79" s="4">
        <v>369.92</v>
      </c>
      <c r="M79" s="4">
        <v>0</v>
      </c>
      <c r="N79" s="4">
        <v>3335.53</v>
      </c>
      <c r="O79" s="4">
        <v>3274.73</v>
      </c>
      <c r="P79" s="4">
        <v>11.89</v>
      </c>
      <c r="Q79" s="4">
        <v>2.02</v>
      </c>
      <c r="R79" s="4">
        <v>0</v>
      </c>
      <c r="S79" s="4">
        <v>0</v>
      </c>
      <c r="T79" s="4">
        <v>3284.6</v>
      </c>
      <c r="U79" s="4">
        <v>0</v>
      </c>
      <c r="V79" s="4">
        <v>0</v>
      </c>
      <c r="W79" s="4">
        <v>0</v>
      </c>
      <c r="X79" s="4">
        <v>446.49</v>
      </c>
      <c r="Y79" s="4">
        <v>0</v>
      </c>
      <c r="Z79" s="4">
        <v>50.93</v>
      </c>
      <c r="AA79" s="5"/>
      <c r="AB79" s="5"/>
      <c r="AC79" s="5"/>
    </row>
    <row r="80" spans="1:29">
      <c r="A80" s="1" t="s">
        <v>40</v>
      </c>
      <c r="B80" s="1" t="s">
        <v>41</v>
      </c>
      <c r="C80" s="1" t="s">
        <v>341</v>
      </c>
      <c r="D80" s="1" t="s">
        <v>343</v>
      </c>
      <c r="E80" s="1" t="s">
        <v>702</v>
      </c>
      <c r="F80" s="2"/>
      <c r="G80" s="4">
        <v>12235.88</v>
      </c>
      <c r="H80" s="4">
        <v>44.42</v>
      </c>
      <c r="I80" s="4">
        <v>7.55</v>
      </c>
      <c r="J80" s="4">
        <v>925.52</v>
      </c>
      <c r="K80" s="4">
        <v>56.56</v>
      </c>
      <c r="L80" s="4">
        <v>781.22</v>
      </c>
      <c r="M80" s="4">
        <v>0</v>
      </c>
      <c r="N80" s="4">
        <v>12360.49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12235.88</v>
      </c>
      <c r="V80" s="4">
        <v>44.42</v>
      </c>
      <c r="W80" s="4">
        <v>7.55</v>
      </c>
      <c r="X80" s="4">
        <v>925.52</v>
      </c>
      <c r="Y80" s="4">
        <v>0</v>
      </c>
      <c r="Z80" s="4">
        <v>12360.49</v>
      </c>
      <c r="AA80" s="5"/>
      <c r="AB80" s="5"/>
      <c r="AC80" s="5"/>
    </row>
    <row r="81" spans="1:29">
      <c r="A81" s="1" t="s">
        <v>40</v>
      </c>
      <c r="B81" s="1" t="s">
        <v>41</v>
      </c>
      <c r="C81" s="1" t="s">
        <v>366</v>
      </c>
      <c r="D81" s="1" t="s">
        <v>368</v>
      </c>
      <c r="E81" s="1" t="s">
        <v>702</v>
      </c>
      <c r="F81" s="2"/>
      <c r="G81" s="4">
        <v>54649.06</v>
      </c>
      <c r="H81" s="4">
        <v>198.38</v>
      </c>
      <c r="I81" s="4">
        <v>33.72</v>
      </c>
      <c r="J81" s="4">
        <v>588.89</v>
      </c>
      <c r="K81" s="4">
        <v>35.57</v>
      </c>
      <c r="L81" s="4">
        <v>491.41</v>
      </c>
      <c r="M81" s="4">
        <v>0</v>
      </c>
      <c r="N81" s="4">
        <v>54875.63</v>
      </c>
      <c r="O81" s="4">
        <v>35834.480000000003</v>
      </c>
      <c r="P81" s="4">
        <v>130.08000000000001</v>
      </c>
      <c r="Q81" s="4">
        <v>22.11</v>
      </c>
      <c r="R81" s="4">
        <v>0</v>
      </c>
      <c r="S81" s="4">
        <v>0</v>
      </c>
      <c r="T81" s="4">
        <v>35942.449999999997</v>
      </c>
      <c r="U81" s="4">
        <v>18814.580000000002</v>
      </c>
      <c r="V81" s="4">
        <v>68.3</v>
      </c>
      <c r="W81" s="4">
        <v>11.61</v>
      </c>
      <c r="X81" s="4">
        <v>588.89</v>
      </c>
      <c r="Y81" s="4">
        <v>0</v>
      </c>
      <c r="Z81" s="4">
        <v>18933.18</v>
      </c>
      <c r="AA81" s="5"/>
      <c r="AB81" s="5"/>
      <c r="AC81" s="5"/>
    </row>
    <row r="82" spans="1:29">
      <c r="A82" s="1" t="s">
        <v>40</v>
      </c>
      <c r="B82" s="1" t="s">
        <v>41</v>
      </c>
      <c r="C82" s="1" t="s">
        <v>366</v>
      </c>
      <c r="D82" s="1" t="s">
        <v>376</v>
      </c>
      <c r="E82" s="1" t="s">
        <v>702</v>
      </c>
      <c r="F82" s="2">
        <v>46118</v>
      </c>
      <c r="G82" s="4">
        <v>16082.68</v>
      </c>
      <c r="H82" s="4">
        <v>58.38</v>
      </c>
      <c r="I82" s="4">
        <v>9.92</v>
      </c>
      <c r="J82" s="4">
        <v>657.78</v>
      </c>
      <c r="K82" s="4">
        <v>35.31</v>
      </c>
      <c r="L82" s="4">
        <v>0</v>
      </c>
      <c r="M82" s="4">
        <v>0</v>
      </c>
      <c r="N82" s="4">
        <v>16753.61</v>
      </c>
      <c r="O82" s="4">
        <v>16082.68</v>
      </c>
      <c r="P82" s="4">
        <v>58.38</v>
      </c>
      <c r="Q82" s="4">
        <v>9.92</v>
      </c>
      <c r="R82" s="4">
        <v>555.29</v>
      </c>
      <c r="S82" s="4">
        <v>0</v>
      </c>
      <c r="T82" s="4">
        <v>16686.43</v>
      </c>
      <c r="U82" s="4">
        <v>0</v>
      </c>
      <c r="V82" s="4">
        <v>0</v>
      </c>
      <c r="W82" s="4">
        <v>0</v>
      </c>
      <c r="X82" s="4">
        <v>102.49</v>
      </c>
      <c r="Y82" s="4">
        <v>0</v>
      </c>
      <c r="Z82" s="4">
        <v>67.180000000000007</v>
      </c>
      <c r="AA82" s="5"/>
      <c r="AB82" s="5"/>
      <c r="AC82" s="5"/>
    </row>
    <row r="83" spans="1:29">
      <c r="A83" s="1" t="s">
        <v>40</v>
      </c>
      <c r="B83" s="1" t="s">
        <v>41</v>
      </c>
      <c r="C83" s="1" t="s">
        <v>366</v>
      </c>
      <c r="D83" s="1" t="s">
        <v>372</v>
      </c>
      <c r="E83" s="1" t="s">
        <v>702</v>
      </c>
      <c r="F83" s="2"/>
      <c r="G83" s="4">
        <v>44127.64</v>
      </c>
      <c r="H83" s="4">
        <v>160.18</v>
      </c>
      <c r="I83" s="4">
        <v>27.23</v>
      </c>
      <c r="J83" s="4">
        <v>887.12</v>
      </c>
      <c r="K83" s="4">
        <v>54.16</v>
      </c>
      <c r="L83" s="4">
        <v>0</v>
      </c>
      <c r="M83" s="4">
        <v>0</v>
      </c>
      <c r="N83" s="4">
        <v>45093.55</v>
      </c>
      <c r="O83" s="4">
        <v>44127.64</v>
      </c>
      <c r="P83" s="4">
        <v>160.18</v>
      </c>
      <c r="Q83" s="4">
        <v>27.23</v>
      </c>
      <c r="R83" s="4">
        <v>748.14</v>
      </c>
      <c r="S83" s="4">
        <v>0</v>
      </c>
      <c r="T83" s="4">
        <v>45008.73</v>
      </c>
      <c r="U83" s="4">
        <v>0</v>
      </c>
      <c r="V83" s="4">
        <v>0</v>
      </c>
      <c r="W83" s="4">
        <v>0</v>
      </c>
      <c r="X83" s="4">
        <v>138.97999999999999</v>
      </c>
      <c r="Y83" s="4">
        <v>0</v>
      </c>
      <c r="Z83" s="4">
        <v>84.82</v>
      </c>
      <c r="AA83" s="5"/>
      <c r="AB83" s="5"/>
      <c r="AC83" s="5"/>
    </row>
    <row r="84" spans="1:29">
      <c r="A84" s="1" t="s">
        <v>40</v>
      </c>
      <c r="B84" s="1" t="s">
        <v>41</v>
      </c>
      <c r="C84" s="1" t="s">
        <v>380</v>
      </c>
      <c r="D84" s="1" t="s">
        <v>386</v>
      </c>
      <c r="E84" s="1" t="s">
        <v>702</v>
      </c>
      <c r="F84" s="2"/>
      <c r="G84" s="4">
        <v>2333.64</v>
      </c>
      <c r="H84" s="4">
        <v>8.4700000000000006</v>
      </c>
      <c r="I84" s="4">
        <v>1.44</v>
      </c>
      <c r="J84" s="4">
        <v>387.2</v>
      </c>
      <c r="K84" s="4">
        <v>22.1</v>
      </c>
      <c r="L84" s="4">
        <v>0</v>
      </c>
      <c r="M84" s="4">
        <v>0</v>
      </c>
      <c r="N84" s="4">
        <v>2705.77</v>
      </c>
      <c r="O84" s="4">
        <v>2333.64</v>
      </c>
      <c r="P84" s="4">
        <v>8.4700000000000006</v>
      </c>
      <c r="Q84" s="4">
        <v>1.44</v>
      </c>
      <c r="R84" s="4">
        <v>318.69</v>
      </c>
      <c r="S84" s="4">
        <v>0</v>
      </c>
      <c r="T84" s="4">
        <v>2659.36</v>
      </c>
      <c r="U84" s="4">
        <v>0</v>
      </c>
      <c r="V84" s="4">
        <v>0</v>
      </c>
      <c r="W84" s="4">
        <v>0</v>
      </c>
      <c r="X84" s="4">
        <v>68.510000000000005</v>
      </c>
      <c r="Y84" s="4">
        <v>0</v>
      </c>
      <c r="Z84" s="4">
        <v>46.41</v>
      </c>
      <c r="AA84" s="5"/>
      <c r="AB84" s="5"/>
      <c r="AC84" s="5"/>
    </row>
    <row r="85" spans="1:29">
      <c r="A85" s="1" t="s">
        <v>40</v>
      </c>
      <c r="B85" s="1" t="s">
        <v>41</v>
      </c>
      <c r="C85" s="1" t="s">
        <v>380</v>
      </c>
      <c r="D85" s="1" t="s">
        <v>382</v>
      </c>
      <c r="E85" s="1" t="s">
        <v>702</v>
      </c>
      <c r="F85" s="2"/>
      <c r="G85" s="4">
        <v>886.11</v>
      </c>
      <c r="H85" s="4">
        <v>3.22</v>
      </c>
      <c r="I85" s="4">
        <v>0.55000000000000004</v>
      </c>
      <c r="J85" s="4">
        <v>791.3</v>
      </c>
      <c r="K85" s="4">
        <v>45.39</v>
      </c>
      <c r="L85" s="4">
        <v>671.91</v>
      </c>
      <c r="M85" s="4">
        <v>0</v>
      </c>
      <c r="N85" s="4">
        <v>962.78</v>
      </c>
      <c r="O85" s="4">
        <v>886.11</v>
      </c>
      <c r="P85" s="4">
        <v>3.22</v>
      </c>
      <c r="Q85" s="4">
        <v>0.55000000000000004</v>
      </c>
      <c r="R85" s="4">
        <v>0</v>
      </c>
      <c r="S85" s="4">
        <v>0</v>
      </c>
      <c r="T85" s="4">
        <v>888.78</v>
      </c>
      <c r="U85" s="4">
        <v>0</v>
      </c>
      <c r="V85" s="4">
        <v>0</v>
      </c>
      <c r="W85" s="4">
        <v>0</v>
      </c>
      <c r="X85" s="4">
        <v>791.3</v>
      </c>
      <c r="Y85" s="4">
        <v>0</v>
      </c>
      <c r="Z85" s="4">
        <v>74</v>
      </c>
      <c r="AA85" s="5"/>
      <c r="AB85" s="5"/>
      <c r="AC85" s="5"/>
    </row>
    <row r="86" spans="1:29">
      <c r="A86" s="1" t="s">
        <v>40</v>
      </c>
      <c r="B86" s="1" t="s">
        <v>41</v>
      </c>
      <c r="C86" s="1" t="s">
        <v>389</v>
      </c>
      <c r="D86" s="1" t="s">
        <v>391</v>
      </c>
      <c r="E86" s="1" t="s">
        <v>702</v>
      </c>
      <c r="F86" s="2"/>
      <c r="G86" s="4">
        <v>36637.78</v>
      </c>
      <c r="H86" s="4">
        <v>133</v>
      </c>
      <c r="I86" s="4">
        <v>22.61</v>
      </c>
      <c r="J86" s="4">
        <v>416.09</v>
      </c>
      <c r="K86" s="4">
        <v>24.9</v>
      </c>
      <c r="L86" s="4">
        <v>137.02000000000001</v>
      </c>
      <c r="M86" s="4">
        <v>0</v>
      </c>
      <c r="N86" s="4">
        <v>37002.339999999997</v>
      </c>
      <c r="O86" s="4">
        <v>36637.769999999997</v>
      </c>
      <c r="P86" s="4">
        <v>133</v>
      </c>
      <c r="Q86" s="4">
        <v>22.61</v>
      </c>
      <c r="R86" s="4">
        <v>205.53</v>
      </c>
      <c r="S86" s="4">
        <v>0</v>
      </c>
      <c r="T86" s="4">
        <v>36953.69</v>
      </c>
      <c r="U86" s="4">
        <v>0.01</v>
      </c>
      <c r="V86" s="4">
        <v>0</v>
      </c>
      <c r="W86" s="4">
        <v>0</v>
      </c>
      <c r="X86" s="4">
        <v>210.56</v>
      </c>
      <c r="Y86" s="4">
        <v>0</v>
      </c>
      <c r="Z86" s="4">
        <v>48.65</v>
      </c>
      <c r="AA86" s="5"/>
      <c r="AB86" s="5"/>
      <c r="AC86" s="5"/>
    </row>
    <row r="87" spans="1:29">
      <c r="A87" s="1" t="s">
        <v>40</v>
      </c>
      <c r="B87" s="1" t="s">
        <v>41</v>
      </c>
      <c r="C87" s="1" t="s">
        <v>394</v>
      </c>
      <c r="D87" s="1" t="s">
        <v>396</v>
      </c>
      <c r="E87" s="1" t="s">
        <v>702</v>
      </c>
      <c r="F87" s="2"/>
      <c r="G87" s="4">
        <v>6025.98</v>
      </c>
      <c r="H87" s="4">
        <v>21.87</v>
      </c>
      <c r="I87" s="4">
        <v>3.72</v>
      </c>
      <c r="J87" s="4">
        <v>429.74</v>
      </c>
      <c r="K87" s="4">
        <v>24.63</v>
      </c>
      <c r="L87" s="4">
        <v>355.4</v>
      </c>
      <c r="M87" s="4">
        <v>0</v>
      </c>
      <c r="N87" s="4">
        <v>6093.84</v>
      </c>
      <c r="O87" s="4">
        <v>6025.98</v>
      </c>
      <c r="P87" s="4">
        <v>21.87</v>
      </c>
      <c r="Q87" s="4">
        <v>3.72</v>
      </c>
      <c r="R87" s="4">
        <v>0</v>
      </c>
      <c r="S87" s="4">
        <v>0</v>
      </c>
      <c r="T87" s="4">
        <v>6044.13</v>
      </c>
      <c r="U87" s="4">
        <v>0</v>
      </c>
      <c r="V87" s="4">
        <v>0</v>
      </c>
      <c r="W87" s="4">
        <v>0</v>
      </c>
      <c r="X87" s="4">
        <v>429.74</v>
      </c>
      <c r="Y87" s="4">
        <v>0</v>
      </c>
      <c r="Z87" s="4">
        <v>49.71</v>
      </c>
      <c r="AA87" s="5"/>
      <c r="AB87" s="5"/>
      <c r="AC87" s="5"/>
    </row>
    <row r="88" spans="1:29">
      <c r="A88" s="1" t="s">
        <v>40</v>
      </c>
      <c r="B88" s="1" t="s">
        <v>41</v>
      </c>
      <c r="C88" s="1" t="s">
        <v>400</v>
      </c>
      <c r="D88" s="1" t="s">
        <v>451</v>
      </c>
      <c r="E88" s="1" t="s">
        <v>702</v>
      </c>
      <c r="F88" s="2"/>
      <c r="G88" s="4">
        <v>8580.66</v>
      </c>
      <c r="H88" s="4">
        <v>31.15</v>
      </c>
      <c r="I88" s="4">
        <v>5.3</v>
      </c>
      <c r="J88" s="4">
        <v>376.48</v>
      </c>
      <c r="K88" s="4">
        <v>19.63</v>
      </c>
      <c r="L88" s="4">
        <v>0</v>
      </c>
      <c r="M88" s="4">
        <v>0</v>
      </c>
      <c r="N88" s="4">
        <v>8963.36</v>
      </c>
      <c r="O88" s="4">
        <v>8580.66</v>
      </c>
      <c r="P88" s="4">
        <v>31.15</v>
      </c>
      <c r="Q88" s="4">
        <v>5.3</v>
      </c>
      <c r="R88" s="4">
        <v>311.24</v>
      </c>
      <c r="S88" s="4">
        <v>0</v>
      </c>
      <c r="T88" s="4">
        <v>8917.75</v>
      </c>
      <c r="U88" s="4">
        <v>0</v>
      </c>
      <c r="V88" s="4">
        <v>0</v>
      </c>
      <c r="W88" s="4">
        <v>0</v>
      </c>
      <c r="X88" s="4">
        <v>65.239999999999995</v>
      </c>
      <c r="Y88" s="4">
        <v>0</v>
      </c>
      <c r="Z88" s="4">
        <v>45.61</v>
      </c>
      <c r="AA88" s="5"/>
      <c r="AB88" s="5"/>
      <c r="AC88" s="5"/>
    </row>
    <row r="89" spans="1:29">
      <c r="A89" s="1" t="s">
        <v>40</v>
      </c>
      <c r="B89" s="1" t="s">
        <v>41</v>
      </c>
      <c r="C89" s="1" t="s">
        <v>400</v>
      </c>
      <c r="D89" s="1" t="s">
        <v>413</v>
      </c>
      <c r="E89" s="1" t="s">
        <v>702</v>
      </c>
      <c r="F89" s="2"/>
      <c r="G89" s="4">
        <v>1184.06</v>
      </c>
      <c r="H89" s="4">
        <v>4.3</v>
      </c>
      <c r="I89" s="4">
        <v>0.73</v>
      </c>
      <c r="J89" s="4">
        <v>402.06</v>
      </c>
      <c r="K89" s="4">
        <v>21.12</v>
      </c>
      <c r="L89" s="4">
        <v>333.37</v>
      </c>
      <c r="M89" s="4">
        <v>0</v>
      </c>
      <c r="N89" s="4">
        <v>1235.2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1184.06</v>
      </c>
      <c r="V89" s="4">
        <v>4.3</v>
      </c>
      <c r="W89" s="4">
        <v>0.73</v>
      </c>
      <c r="X89" s="4">
        <v>402.06</v>
      </c>
      <c r="Y89" s="4">
        <v>0</v>
      </c>
      <c r="Z89" s="4">
        <v>1235.2</v>
      </c>
      <c r="AA89" s="5"/>
      <c r="AB89" s="5"/>
      <c r="AC89" s="5"/>
    </row>
    <row r="90" spans="1:29">
      <c r="A90" s="1" t="s">
        <v>40</v>
      </c>
      <c r="B90" s="1" t="s">
        <v>41</v>
      </c>
      <c r="C90" s="1" t="s">
        <v>400</v>
      </c>
      <c r="D90" s="1" t="s">
        <v>471</v>
      </c>
      <c r="E90" s="1" t="s">
        <v>702</v>
      </c>
      <c r="F90" s="2"/>
      <c r="G90" s="4">
        <v>0</v>
      </c>
      <c r="H90" s="4">
        <v>0</v>
      </c>
      <c r="I90" s="4">
        <v>0</v>
      </c>
      <c r="J90" s="4">
        <v>614.46</v>
      </c>
      <c r="K90" s="4">
        <v>32.07</v>
      </c>
      <c r="L90" s="4">
        <v>518.51</v>
      </c>
      <c r="M90" s="4">
        <v>0</v>
      </c>
      <c r="N90" s="4">
        <v>63.88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614.46</v>
      </c>
      <c r="Y90" s="4">
        <v>0</v>
      </c>
      <c r="Z90" s="4">
        <v>63.88</v>
      </c>
      <c r="AA90" s="5"/>
      <c r="AB90" s="5"/>
      <c r="AC90" s="5"/>
    </row>
    <row r="91" spans="1:29">
      <c r="A91" s="1" t="s">
        <v>40</v>
      </c>
      <c r="B91" s="1" t="s">
        <v>41</v>
      </c>
      <c r="C91" s="1" t="s">
        <v>400</v>
      </c>
      <c r="D91" s="1" t="s">
        <v>421</v>
      </c>
      <c r="E91" s="1" t="s">
        <v>702</v>
      </c>
      <c r="F91" s="2"/>
      <c r="G91" s="4">
        <v>0</v>
      </c>
      <c r="H91" s="4">
        <v>0</v>
      </c>
      <c r="I91" s="4">
        <v>0</v>
      </c>
      <c r="J91" s="4">
        <v>438.44</v>
      </c>
      <c r="K91" s="4">
        <v>22.49</v>
      </c>
      <c r="L91" s="4">
        <v>365.59</v>
      </c>
      <c r="M91" s="4">
        <v>0</v>
      </c>
      <c r="N91" s="4">
        <v>50.36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438.44</v>
      </c>
      <c r="Y91" s="4">
        <v>0</v>
      </c>
      <c r="Z91" s="4">
        <v>50.36</v>
      </c>
      <c r="AA91" s="5"/>
      <c r="AB91" s="5"/>
      <c r="AC91" s="5"/>
    </row>
    <row r="92" spans="1:29">
      <c r="A92" s="1" t="s">
        <v>40</v>
      </c>
      <c r="B92" s="1" t="s">
        <v>41</v>
      </c>
      <c r="C92" s="1" t="s">
        <v>400</v>
      </c>
      <c r="D92" s="1" t="s">
        <v>402</v>
      </c>
      <c r="E92" s="1" t="s">
        <v>702</v>
      </c>
      <c r="F92" s="2"/>
      <c r="G92" s="4">
        <v>30389.78</v>
      </c>
      <c r="H92" s="4">
        <v>110.31</v>
      </c>
      <c r="I92" s="4">
        <v>18.75</v>
      </c>
      <c r="J92" s="4">
        <v>473.59</v>
      </c>
      <c r="K92" s="4">
        <v>28.39</v>
      </c>
      <c r="L92" s="4">
        <v>392.15</v>
      </c>
      <c r="M92" s="4">
        <v>0</v>
      </c>
      <c r="N92" s="4">
        <v>30534.39</v>
      </c>
      <c r="O92" s="4">
        <v>25010.67</v>
      </c>
      <c r="P92" s="4">
        <v>90.79</v>
      </c>
      <c r="Q92" s="4">
        <v>15.43</v>
      </c>
      <c r="R92" s="4">
        <v>0</v>
      </c>
      <c r="S92" s="4">
        <v>0</v>
      </c>
      <c r="T92" s="4">
        <v>25086.03</v>
      </c>
      <c r="U92" s="4">
        <v>5379.11</v>
      </c>
      <c r="V92" s="4">
        <v>19.52</v>
      </c>
      <c r="W92" s="4">
        <v>3.32</v>
      </c>
      <c r="X92" s="4">
        <v>473.59</v>
      </c>
      <c r="Y92" s="4">
        <v>0</v>
      </c>
      <c r="Z92" s="4">
        <v>5448.36</v>
      </c>
      <c r="AA92" s="5"/>
      <c r="AB92" s="5"/>
      <c r="AC92" s="5"/>
    </row>
    <row r="93" spans="1:29">
      <c r="A93" s="1" t="s">
        <v>40</v>
      </c>
      <c r="B93" s="1" t="s">
        <v>41</v>
      </c>
      <c r="C93" s="1" t="s">
        <v>400</v>
      </c>
      <c r="D93" s="1" t="s">
        <v>437</v>
      </c>
      <c r="E93" s="1" t="s">
        <v>702</v>
      </c>
      <c r="F93" s="2"/>
      <c r="G93" s="4">
        <v>0</v>
      </c>
      <c r="H93" s="4">
        <v>0</v>
      </c>
      <c r="I93" s="4">
        <v>0</v>
      </c>
      <c r="J93" s="4">
        <v>543.41</v>
      </c>
      <c r="K93" s="4">
        <v>28.26</v>
      </c>
      <c r="L93" s="4">
        <v>456.76</v>
      </c>
      <c r="M93" s="4">
        <v>0</v>
      </c>
      <c r="N93" s="4">
        <v>58.39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543.41</v>
      </c>
      <c r="Y93" s="4">
        <v>0</v>
      </c>
      <c r="Z93" s="4">
        <v>58.39</v>
      </c>
      <c r="AA93" s="5"/>
      <c r="AB93" s="5"/>
      <c r="AC93" s="5"/>
    </row>
    <row r="94" spans="1:29">
      <c r="A94" s="1" t="s">
        <v>40</v>
      </c>
      <c r="B94" s="1" t="s">
        <v>41</v>
      </c>
      <c r="C94" s="1" t="s">
        <v>400</v>
      </c>
      <c r="D94" s="1" t="s">
        <v>468</v>
      </c>
      <c r="E94" s="1" t="s">
        <v>702</v>
      </c>
      <c r="F94" s="2"/>
      <c r="G94" s="4">
        <v>6510.09</v>
      </c>
      <c r="H94" s="4">
        <v>23.63</v>
      </c>
      <c r="I94" s="4">
        <v>4.0199999999999996</v>
      </c>
      <c r="J94" s="4">
        <v>441.23</v>
      </c>
      <c r="K94" s="4">
        <v>23.22</v>
      </c>
      <c r="L94" s="4">
        <v>0</v>
      </c>
      <c r="M94" s="4">
        <v>0</v>
      </c>
      <c r="N94" s="4">
        <v>6947.71</v>
      </c>
      <c r="O94" s="4">
        <v>6510.09</v>
      </c>
      <c r="P94" s="4">
        <v>23.63</v>
      </c>
      <c r="Q94" s="4">
        <v>4.0199999999999996</v>
      </c>
      <c r="R94" s="4">
        <v>367.44</v>
      </c>
      <c r="S94" s="4">
        <v>0</v>
      </c>
      <c r="T94" s="4">
        <v>6897.14</v>
      </c>
      <c r="U94" s="4">
        <v>0</v>
      </c>
      <c r="V94" s="4">
        <v>0</v>
      </c>
      <c r="W94" s="4">
        <v>0</v>
      </c>
      <c r="X94" s="4">
        <v>73.790000000000006</v>
      </c>
      <c r="Y94" s="4">
        <v>0</v>
      </c>
      <c r="Z94" s="4">
        <v>50.57</v>
      </c>
      <c r="AA94" s="5"/>
      <c r="AB94" s="5"/>
      <c r="AC94" s="5"/>
    </row>
    <row r="95" spans="1:29">
      <c r="A95" s="1" t="s">
        <v>40</v>
      </c>
      <c r="B95" s="1" t="s">
        <v>41</v>
      </c>
      <c r="C95" s="1" t="s">
        <v>400</v>
      </c>
      <c r="D95" s="1" t="s">
        <v>406</v>
      </c>
      <c r="E95" s="1" t="s">
        <v>702</v>
      </c>
      <c r="F95" s="2"/>
      <c r="G95" s="4">
        <v>44173.3</v>
      </c>
      <c r="H95" s="4">
        <v>160.35</v>
      </c>
      <c r="I95" s="4">
        <v>27.26</v>
      </c>
      <c r="J95" s="4">
        <v>555.64</v>
      </c>
      <c r="K95" s="4">
        <v>33.51</v>
      </c>
      <c r="L95" s="4">
        <v>462.79</v>
      </c>
      <c r="M95" s="4">
        <v>0</v>
      </c>
      <c r="N95" s="4">
        <v>44365.73</v>
      </c>
      <c r="O95" s="4">
        <v>33681.57</v>
      </c>
      <c r="P95" s="4">
        <v>122.26</v>
      </c>
      <c r="Q95" s="4">
        <v>20.78</v>
      </c>
      <c r="R95" s="4">
        <v>0</v>
      </c>
      <c r="S95" s="4">
        <v>0</v>
      </c>
      <c r="T95" s="4">
        <v>33783.050000000003</v>
      </c>
      <c r="U95" s="4">
        <v>10491.73</v>
      </c>
      <c r="V95" s="4">
        <v>38.090000000000003</v>
      </c>
      <c r="W95" s="4">
        <v>6.48</v>
      </c>
      <c r="X95" s="4">
        <v>555.64</v>
      </c>
      <c r="Y95" s="4">
        <v>0</v>
      </c>
      <c r="Z95" s="4">
        <v>10582.68</v>
      </c>
      <c r="AA95" s="5"/>
      <c r="AB95" s="5"/>
      <c r="AC95" s="5"/>
    </row>
    <row r="96" spans="1:29">
      <c r="A96" s="1" t="s">
        <v>40</v>
      </c>
      <c r="B96" s="1" t="s">
        <v>41</v>
      </c>
      <c r="C96" s="1" t="s">
        <v>400</v>
      </c>
      <c r="D96" s="1" t="s">
        <v>461</v>
      </c>
      <c r="E96" s="1" t="s">
        <v>702</v>
      </c>
      <c r="F96" s="2"/>
      <c r="G96" s="4">
        <v>0</v>
      </c>
      <c r="H96" s="4">
        <v>0</v>
      </c>
      <c r="I96" s="4">
        <v>0</v>
      </c>
      <c r="J96" s="4">
        <v>626.83000000000004</v>
      </c>
      <c r="K96" s="4">
        <v>33.6</v>
      </c>
      <c r="L96" s="4">
        <v>528.4</v>
      </c>
      <c r="M96" s="4">
        <v>0</v>
      </c>
      <c r="N96" s="4">
        <v>64.83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626.83000000000004</v>
      </c>
      <c r="Y96" s="4">
        <v>0</v>
      </c>
      <c r="Z96" s="4">
        <v>64.83</v>
      </c>
      <c r="AA96" s="5"/>
      <c r="AB96" s="5"/>
      <c r="AC96" s="5"/>
    </row>
    <row r="97" spans="1:29">
      <c r="A97" s="1" t="s">
        <v>40</v>
      </c>
      <c r="B97" s="1" t="s">
        <v>41</v>
      </c>
      <c r="C97" s="1" t="s">
        <v>400</v>
      </c>
      <c r="D97" s="1" t="s">
        <v>482</v>
      </c>
      <c r="E97" s="1" t="s">
        <v>702</v>
      </c>
      <c r="F97" s="2"/>
      <c r="G97" s="4">
        <v>5605.42</v>
      </c>
      <c r="H97" s="4">
        <v>20.350000000000001</v>
      </c>
      <c r="I97" s="4">
        <v>3.46</v>
      </c>
      <c r="J97" s="4">
        <v>808.3</v>
      </c>
      <c r="K97" s="4">
        <v>40.799999999999997</v>
      </c>
      <c r="L97" s="4">
        <v>0</v>
      </c>
      <c r="M97" s="4">
        <v>0</v>
      </c>
      <c r="N97" s="4">
        <v>6389.81</v>
      </c>
      <c r="O97" s="4">
        <v>5605.42</v>
      </c>
      <c r="P97" s="4">
        <v>20.350000000000001</v>
      </c>
      <c r="Q97" s="4">
        <v>3.46</v>
      </c>
      <c r="R97" s="4">
        <v>688.75</v>
      </c>
      <c r="S97" s="4">
        <v>0</v>
      </c>
      <c r="T97" s="4">
        <v>6311.06</v>
      </c>
      <c r="U97" s="4">
        <v>0</v>
      </c>
      <c r="V97" s="4">
        <v>0</v>
      </c>
      <c r="W97" s="4">
        <v>0</v>
      </c>
      <c r="X97" s="4">
        <v>119.55</v>
      </c>
      <c r="Y97" s="4">
        <v>0</v>
      </c>
      <c r="Z97" s="4">
        <v>78.75</v>
      </c>
      <c r="AA97" s="5"/>
      <c r="AB97" s="5"/>
      <c r="AC97" s="5"/>
    </row>
    <row r="98" spans="1:29">
      <c r="A98" s="1" t="s">
        <v>40</v>
      </c>
      <c r="B98" s="1" t="s">
        <v>41</v>
      </c>
      <c r="C98" s="1" t="s">
        <v>400</v>
      </c>
      <c r="D98" s="1" t="s">
        <v>409</v>
      </c>
      <c r="E98" s="1" t="s">
        <v>702</v>
      </c>
      <c r="F98" s="2"/>
      <c r="G98" s="4">
        <v>2545.1799999999998</v>
      </c>
      <c r="H98" s="4">
        <v>9.24</v>
      </c>
      <c r="I98" s="4">
        <v>1.57</v>
      </c>
      <c r="J98" s="4">
        <v>486.31</v>
      </c>
      <c r="K98" s="4">
        <v>27.43</v>
      </c>
      <c r="L98" s="4">
        <v>404.85</v>
      </c>
      <c r="M98" s="4">
        <v>0</v>
      </c>
      <c r="N98" s="4">
        <v>2606.88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2545.1799999999998</v>
      </c>
      <c r="V98" s="4">
        <v>9.24</v>
      </c>
      <c r="W98" s="4">
        <v>1.57</v>
      </c>
      <c r="X98" s="4">
        <v>486.31</v>
      </c>
      <c r="Y98" s="4">
        <v>0</v>
      </c>
      <c r="Z98" s="4">
        <v>2606.88</v>
      </c>
      <c r="AA98" s="5"/>
      <c r="AB98" s="5"/>
      <c r="AC98" s="5"/>
    </row>
    <row r="99" spans="1:29">
      <c r="A99" s="1" t="s">
        <v>40</v>
      </c>
      <c r="B99" s="1" t="s">
        <v>41</v>
      </c>
      <c r="C99" s="1" t="s">
        <v>400</v>
      </c>
      <c r="D99" s="1" t="s">
        <v>457</v>
      </c>
      <c r="E99" s="1" t="s">
        <v>702</v>
      </c>
      <c r="F99" s="2"/>
      <c r="G99" s="4">
        <v>0</v>
      </c>
      <c r="H99" s="4">
        <v>0</v>
      </c>
      <c r="I99" s="4">
        <v>0</v>
      </c>
      <c r="J99" s="4">
        <v>683.27</v>
      </c>
      <c r="K99" s="4">
        <v>41.46</v>
      </c>
      <c r="L99" s="4">
        <v>572.66999999999996</v>
      </c>
      <c r="M99" s="4">
        <v>0</v>
      </c>
      <c r="N99" s="4">
        <v>69.14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683.27</v>
      </c>
      <c r="Y99" s="4">
        <v>0</v>
      </c>
      <c r="Z99" s="4">
        <v>69.14</v>
      </c>
      <c r="AA99" s="5"/>
      <c r="AB99" s="5"/>
      <c r="AC99" s="5"/>
    </row>
    <row r="100" spans="1:29">
      <c r="A100" s="1" t="s">
        <v>40</v>
      </c>
      <c r="B100" s="1" t="s">
        <v>41</v>
      </c>
      <c r="C100" s="1" t="s">
        <v>400</v>
      </c>
      <c r="D100" s="1" t="s">
        <v>417</v>
      </c>
      <c r="E100" s="1" t="s">
        <v>702</v>
      </c>
      <c r="F100" s="2"/>
      <c r="G100" s="4">
        <v>22360.32</v>
      </c>
      <c r="H100" s="4">
        <v>81.17</v>
      </c>
      <c r="I100" s="4">
        <v>13.8</v>
      </c>
      <c r="J100" s="4">
        <v>590.83000000000004</v>
      </c>
      <c r="K100" s="4">
        <v>31.63</v>
      </c>
      <c r="L100" s="4">
        <v>497.16</v>
      </c>
      <c r="M100" s="4">
        <v>0</v>
      </c>
      <c r="N100" s="4">
        <v>22489.73</v>
      </c>
      <c r="O100" s="4">
        <v>22360.34</v>
      </c>
      <c r="P100" s="4">
        <v>81.17</v>
      </c>
      <c r="Q100" s="4">
        <v>13.8</v>
      </c>
      <c r="R100" s="4">
        <v>0</v>
      </c>
      <c r="S100" s="4">
        <v>0</v>
      </c>
      <c r="T100" s="4">
        <v>22427.71</v>
      </c>
      <c r="U100" s="4">
        <v>-0.02</v>
      </c>
      <c r="V100" s="4">
        <v>0</v>
      </c>
      <c r="W100" s="4">
        <v>0</v>
      </c>
      <c r="X100" s="4">
        <v>590.83000000000004</v>
      </c>
      <c r="Y100" s="4">
        <v>0</v>
      </c>
      <c r="Z100" s="4">
        <v>62.02</v>
      </c>
      <c r="AA100" s="5"/>
      <c r="AB100" s="5"/>
      <c r="AC100" s="5"/>
    </row>
    <row r="101" spans="1:29">
      <c r="A101" s="1" t="s">
        <v>40</v>
      </c>
      <c r="B101" s="1" t="s">
        <v>41</v>
      </c>
      <c r="C101" s="1" t="s">
        <v>400</v>
      </c>
      <c r="D101" s="1" t="s">
        <v>454</v>
      </c>
      <c r="E101" s="1" t="s">
        <v>702</v>
      </c>
      <c r="F101" s="2"/>
      <c r="G101" s="4">
        <v>5335.37</v>
      </c>
      <c r="H101" s="4">
        <v>19.37</v>
      </c>
      <c r="I101" s="4">
        <v>3.29</v>
      </c>
      <c r="J101" s="4">
        <v>405.35</v>
      </c>
      <c r="K101" s="4">
        <v>21.27</v>
      </c>
      <c r="L101" s="4">
        <v>134.5</v>
      </c>
      <c r="M101" s="4">
        <v>0</v>
      </c>
      <c r="N101" s="4">
        <v>5601.03</v>
      </c>
      <c r="O101" s="4">
        <v>5335.37</v>
      </c>
      <c r="P101" s="4">
        <v>19.37</v>
      </c>
      <c r="Q101" s="4">
        <v>3.29</v>
      </c>
      <c r="R101" s="4">
        <v>201.76</v>
      </c>
      <c r="S101" s="4">
        <v>0</v>
      </c>
      <c r="T101" s="4">
        <v>5553.21</v>
      </c>
      <c r="U101" s="4">
        <v>0</v>
      </c>
      <c r="V101" s="4">
        <v>0</v>
      </c>
      <c r="W101" s="4">
        <v>0</v>
      </c>
      <c r="X101" s="4">
        <v>203.59</v>
      </c>
      <c r="Y101" s="4">
        <v>0</v>
      </c>
      <c r="Z101" s="4">
        <v>47.82</v>
      </c>
      <c r="AA101" s="5"/>
      <c r="AB101" s="5"/>
      <c r="AC101" s="5"/>
    </row>
    <row r="102" spans="1:29">
      <c r="A102" s="1" t="s">
        <v>40</v>
      </c>
      <c r="B102" s="1" t="s">
        <v>41</v>
      </c>
      <c r="C102" s="1" t="s">
        <v>400</v>
      </c>
      <c r="D102" s="1" t="s">
        <v>433</v>
      </c>
      <c r="E102" s="1" t="s">
        <v>702</v>
      </c>
      <c r="F102" s="2"/>
      <c r="G102" s="4">
        <v>24476.73</v>
      </c>
      <c r="H102" s="4">
        <v>88.85</v>
      </c>
      <c r="I102" s="4">
        <v>15.1</v>
      </c>
      <c r="J102" s="4">
        <v>786.75</v>
      </c>
      <c r="K102" s="4">
        <v>38.33</v>
      </c>
      <c r="L102" s="4">
        <v>0</v>
      </c>
      <c r="M102" s="4">
        <v>0</v>
      </c>
      <c r="N102" s="4">
        <v>25298.9</v>
      </c>
      <c r="O102" s="4">
        <v>24476.73</v>
      </c>
      <c r="P102" s="4">
        <v>88.85</v>
      </c>
      <c r="Q102" s="4">
        <v>15.1</v>
      </c>
      <c r="R102" s="4">
        <v>675.59</v>
      </c>
      <c r="S102" s="4">
        <v>0</v>
      </c>
      <c r="T102" s="4">
        <v>25226.07</v>
      </c>
      <c r="U102" s="4">
        <v>0</v>
      </c>
      <c r="V102" s="4">
        <v>0</v>
      </c>
      <c r="W102" s="4">
        <v>0</v>
      </c>
      <c r="X102" s="4">
        <v>111.16</v>
      </c>
      <c r="Y102" s="4">
        <v>0</v>
      </c>
      <c r="Z102" s="4">
        <v>72.83</v>
      </c>
      <c r="AA102" s="5"/>
      <c r="AB102" s="5"/>
      <c r="AC102" s="5"/>
    </row>
    <row r="103" spans="1:29">
      <c r="A103" s="1" t="s">
        <v>40</v>
      </c>
      <c r="B103" s="1" t="s">
        <v>41</v>
      </c>
      <c r="C103" s="1" t="s">
        <v>400</v>
      </c>
      <c r="D103" s="1" t="s">
        <v>425</v>
      </c>
      <c r="E103" s="1" t="s">
        <v>702</v>
      </c>
      <c r="F103" s="2"/>
      <c r="G103" s="4">
        <v>23003.29</v>
      </c>
      <c r="H103" s="4">
        <v>83.5</v>
      </c>
      <c r="I103" s="4">
        <v>14.2</v>
      </c>
      <c r="J103" s="4">
        <v>566.46</v>
      </c>
      <c r="K103" s="4">
        <v>34.18</v>
      </c>
      <c r="L103" s="4">
        <v>0</v>
      </c>
      <c r="M103" s="4">
        <v>0</v>
      </c>
      <c r="N103" s="4">
        <v>23604.87</v>
      </c>
      <c r="O103" s="4">
        <v>23003.29</v>
      </c>
      <c r="P103" s="4">
        <v>83.5</v>
      </c>
      <c r="Q103" s="4">
        <v>14.2</v>
      </c>
      <c r="R103" s="4">
        <v>472.1</v>
      </c>
      <c r="S103" s="4">
        <v>0</v>
      </c>
      <c r="T103" s="4">
        <v>23544.69</v>
      </c>
      <c r="U103" s="4">
        <v>0</v>
      </c>
      <c r="V103" s="4">
        <v>0</v>
      </c>
      <c r="W103" s="4">
        <v>0</v>
      </c>
      <c r="X103" s="4">
        <v>94.36</v>
      </c>
      <c r="Y103" s="4">
        <v>0</v>
      </c>
      <c r="Z103" s="4">
        <v>60.18</v>
      </c>
      <c r="AA103" s="5"/>
      <c r="AB103" s="5"/>
      <c r="AC103" s="5"/>
    </row>
    <row r="104" spans="1:29">
      <c r="A104" s="1" t="s">
        <v>40</v>
      </c>
      <c r="B104" s="1" t="s">
        <v>41</v>
      </c>
      <c r="C104" s="1" t="s">
        <v>400</v>
      </c>
      <c r="D104" s="1" t="s">
        <v>474</v>
      </c>
      <c r="E104" s="1" t="s">
        <v>702</v>
      </c>
      <c r="F104" s="2">
        <v>46119</v>
      </c>
      <c r="G104" s="4">
        <v>167.66</v>
      </c>
      <c r="H104" s="4">
        <v>0.61</v>
      </c>
      <c r="I104" s="4">
        <v>0.1</v>
      </c>
      <c r="J104" s="4">
        <v>420.37</v>
      </c>
      <c r="K104" s="4">
        <v>24.58</v>
      </c>
      <c r="L104" s="4">
        <v>346.84</v>
      </c>
      <c r="M104" s="4">
        <v>0</v>
      </c>
      <c r="N104" s="4">
        <v>217.12</v>
      </c>
      <c r="O104" s="4">
        <v>167.66</v>
      </c>
      <c r="P104" s="4">
        <v>0.61</v>
      </c>
      <c r="Q104" s="4">
        <v>0.1</v>
      </c>
      <c r="R104" s="4">
        <v>0</v>
      </c>
      <c r="S104" s="4">
        <v>0</v>
      </c>
      <c r="T104" s="4">
        <v>168.17</v>
      </c>
      <c r="U104" s="4">
        <v>0</v>
      </c>
      <c r="V104" s="4">
        <v>0</v>
      </c>
      <c r="W104" s="4">
        <v>0</v>
      </c>
      <c r="X104" s="4">
        <v>420.37</v>
      </c>
      <c r="Y104" s="4">
        <v>0</v>
      </c>
      <c r="Z104" s="4">
        <v>48.95</v>
      </c>
      <c r="AA104" s="5"/>
      <c r="AB104" s="5"/>
      <c r="AC104" s="5"/>
    </row>
    <row r="105" spans="1:29">
      <c r="A105" s="1" t="s">
        <v>40</v>
      </c>
      <c r="B105" s="1" t="s">
        <v>41</v>
      </c>
      <c r="C105" s="1" t="s">
        <v>400</v>
      </c>
      <c r="D105" s="1" t="s">
        <v>429</v>
      </c>
      <c r="E105" s="1" t="s">
        <v>702</v>
      </c>
      <c r="F105" s="2"/>
      <c r="G105" s="4">
        <v>0</v>
      </c>
      <c r="H105" s="4">
        <v>0</v>
      </c>
      <c r="I105" s="4">
        <v>0</v>
      </c>
      <c r="J105" s="4">
        <v>665.22</v>
      </c>
      <c r="K105" s="4">
        <v>33.270000000000003</v>
      </c>
      <c r="L105" s="4">
        <v>564.17999999999995</v>
      </c>
      <c r="M105" s="4">
        <v>0</v>
      </c>
      <c r="N105" s="4">
        <v>67.77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665.22</v>
      </c>
      <c r="Y105" s="4">
        <v>0</v>
      </c>
      <c r="Z105" s="4">
        <v>67.77</v>
      </c>
      <c r="AA105" s="5"/>
      <c r="AB105" s="5"/>
      <c r="AC105" s="5"/>
    </row>
    <row r="106" spans="1:29">
      <c r="A106" s="1" t="s">
        <v>40</v>
      </c>
      <c r="B106" s="1" t="s">
        <v>41</v>
      </c>
      <c r="C106" s="1" t="s">
        <v>400</v>
      </c>
      <c r="D106" s="1" t="s">
        <v>441</v>
      </c>
      <c r="E106" s="1" t="s">
        <v>702</v>
      </c>
      <c r="F106" s="2"/>
      <c r="G106" s="4">
        <v>0</v>
      </c>
      <c r="H106" s="4">
        <v>0</v>
      </c>
      <c r="I106" s="4">
        <v>0</v>
      </c>
      <c r="J106" s="4">
        <v>661.96</v>
      </c>
      <c r="K106" s="4">
        <v>34.619999999999997</v>
      </c>
      <c r="L106" s="4">
        <v>559.80999999999995</v>
      </c>
      <c r="M106" s="4">
        <v>0</v>
      </c>
      <c r="N106" s="4">
        <v>67.53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661.96</v>
      </c>
      <c r="Y106" s="4">
        <v>0</v>
      </c>
      <c r="Z106" s="4">
        <v>67.53</v>
      </c>
      <c r="AA106" s="5"/>
      <c r="AB106" s="5"/>
      <c r="AC106" s="5"/>
    </row>
    <row r="107" spans="1:29">
      <c r="A107" s="1" t="s">
        <v>40</v>
      </c>
      <c r="B107" s="1" t="s">
        <v>41</v>
      </c>
      <c r="C107" s="1" t="s">
        <v>400</v>
      </c>
      <c r="D107" s="1" t="s">
        <v>445</v>
      </c>
      <c r="E107" s="1" t="s">
        <v>702</v>
      </c>
      <c r="F107" s="2"/>
      <c r="G107" s="4">
        <v>3063.06</v>
      </c>
      <c r="H107" s="4">
        <v>11.12</v>
      </c>
      <c r="I107" s="4">
        <v>1.89</v>
      </c>
      <c r="J107" s="4">
        <v>131.54</v>
      </c>
      <c r="K107" s="4">
        <v>7.76</v>
      </c>
      <c r="L107" s="4">
        <v>0</v>
      </c>
      <c r="M107" s="4">
        <v>0</v>
      </c>
      <c r="N107" s="4">
        <v>3196.07</v>
      </c>
      <c r="O107" s="4">
        <v>3063.06</v>
      </c>
      <c r="P107" s="4">
        <v>11.12</v>
      </c>
      <c r="Q107" s="4">
        <v>1.89</v>
      </c>
      <c r="R107" s="4">
        <v>106.98</v>
      </c>
      <c r="S107" s="4">
        <v>0</v>
      </c>
      <c r="T107" s="4">
        <v>3179.27</v>
      </c>
      <c r="U107" s="4">
        <v>0</v>
      </c>
      <c r="V107" s="4">
        <v>0</v>
      </c>
      <c r="W107" s="4">
        <v>0</v>
      </c>
      <c r="X107" s="4">
        <v>24.56</v>
      </c>
      <c r="Y107" s="4">
        <v>0</v>
      </c>
      <c r="Z107" s="4">
        <v>16.8</v>
      </c>
      <c r="AA107" s="5"/>
      <c r="AB107" s="5"/>
      <c r="AC107" s="5"/>
    </row>
    <row r="108" spans="1:29">
      <c r="A108" s="1" t="s">
        <v>40</v>
      </c>
      <c r="B108" s="1" t="s">
        <v>41</v>
      </c>
      <c r="C108" s="1" t="s">
        <v>400</v>
      </c>
      <c r="D108" s="1" t="s">
        <v>479</v>
      </c>
      <c r="E108" s="1" t="s">
        <v>702</v>
      </c>
      <c r="F108" s="2"/>
      <c r="G108" s="4">
        <v>1269.83</v>
      </c>
      <c r="H108" s="4">
        <v>4.6100000000000003</v>
      </c>
      <c r="I108" s="4">
        <v>0.78</v>
      </c>
      <c r="J108" s="4">
        <v>128.77000000000001</v>
      </c>
      <c r="K108" s="4">
        <v>4.08</v>
      </c>
      <c r="L108" s="4">
        <v>0</v>
      </c>
      <c r="M108" s="4">
        <v>0</v>
      </c>
      <c r="N108" s="4">
        <v>1398.35</v>
      </c>
      <c r="O108" s="4">
        <v>1269.83</v>
      </c>
      <c r="P108" s="4">
        <v>4.6100000000000003</v>
      </c>
      <c r="Q108" s="4">
        <v>0.78</v>
      </c>
      <c r="R108" s="4">
        <v>108.1</v>
      </c>
      <c r="S108" s="4">
        <v>0</v>
      </c>
      <c r="T108" s="4">
        <v>1381.76</v>
      </c>
      <c r="U108" s="4">
        <v>0</v>
      </c>
      <c r="V108" s="4">
        <v>0</v>
      </c>
      <c r="W108" s="4">
        <v>0</v>
      </c>
      <c r="X108" s="4">
        <v>20.67</v>
      </c>
      <c r="Y108" s="4">
        <v>0</v>
      </c>
      <c r="Z108" s="4">
        <v>16.59</v>
      </c>
      <c r="AA108" s="5"/>
      <c r="AB108" s="5"/>
      <c r="AC108" s="5"/>
    </row>
    <row r="109" spans="1:29">
      <c r="A109" s="1" t="s">
        <v>40</v>
      </c>
      <c r="B109" s="1" t="s">
        <v>41</v>
      </c>
      <c r="C109" s="1" t="s">
        <v>400</v>
      </c>
      <c r="D109" s="1" t="s">
        <v>464</v>
      </c>
      <c r="E109" s="1" t="s">
        <v>702</v>
      </c>
      <c r="F109" s="2"/>
      <c r="G109" s="4">
        <v>0</v>
      </c>
      <c r="H109" s="4">
        <v>0</v>
      </c>
      <c r="I109" s="4">
        <v>0</v>
      </c>
      <c r="J109" s="4">
        <v>602.20000000000005</v>
      </c>
      <c r="K109" s="4">
        <v>31.27</v>
      </c>
      <c r="L109" s="4">
        <v>508</v>
      </c>
      <c r="M109" s="4">
        <v>0</v>
      </c>
      <c r="N109" s="4">
        <v>62.93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602.20000000000005</v>
      </c>
      <c r="Y109" s="4">
        <v>0</v>
      </c>
      <c r="Z109" s="4">
        <v>62.93</v>
      </c>
      <c r="AA109" s="5"/>
      <c r="AB109" s="5"/>
      <c r="AC109" s="5"/>
    </row>
    <row r="110" spans="1:29">
      <c r="A110" s="1" t="s">
        <v>40</v>
      </c>
      <c r="B110" s="1" t="s">
        <v>41</v>
      </c>
      <c r="C110" s="1" t="s">
        <v>485</v>
      </c>
      <c r="D110" s="1" t="s">
        <v>487</v>
      </c>
      <c r="E110" s="1" t="s">
        <v>702</v>
      </c>
      <c r="F110" s="2"/>
      <c r="G110" s="4">
        <v>27435.45</v>
      </c>
      <c r="H110" s="4">
        <v>99.59</v>
      </c>
      <c r="I110" s="4">
        <v>16.93</v>
      </c>
      <c r="J110" s="4">
        <v>645.54</v>
      </c>
      <c r="K110" s="4">
        <v>36.32</v>
      </c>
      <c r="L110" s="4">
        <v>542.98</v>
      </c>
      <c r="M110" s="4">
        <v>0</v>
      </c>
      <c r="N110" s="4">
        <v>27584.35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27435.45</v>
      </c>
      <c r="V110" s="4">
        <v>99.59</v>
      </c>
      <c r="W110" s="4">
        <v>16.93</v>
      </c>
      <c r="X110" s="4">
        <v>645.54</v>
      </c>
      <c r="Y110" s="4">
        <v>0</v>
      </c>
      <c r="Z110" s="4">
        <v>27584.35</v>
      </c>
      <c r="AA110" s="5"/>
      <c r="AB110" s="5"/>
      <c r="AC110" s="5"/>
    </row>
    <row r="111" spans="1:29">
      <c r="A111" s="1" t="s">
        <v>40</v>
      </c>
      <c r="B111" s="1" t="s">
        <v>41</v>
      </c>
      <c r="C111" s="1" t="s">
        <v>485</v>
      </c>
      <c r="D111" s="1" t="s">
        <v>495</v>
      </c>
      <c r="E111" s="1" t="s">
        <v>702</v>
      </c>
      <c r="F111" s="2"/>
      <c r="G111" s="4">
        <v>8774.77</v>
      </c>
      <c r="H111" s="4">
        <v>31.85</v>
      </c>
      <c r="I111" s="4">
        <v>5.41</v>
      </c>
      <c r="J111" s="4">
        <v>442.06</v>
      </c>
      <c r="K111" s="4">
        <v>23.3</v>
      </c>
      <c r="L111" s="4">
        <v>368.1</v>
      </c>
      <c r="M111" s="4">
        <v>0</v>
      </c>
      <c r="N111" s="4">
        <v>8851.8700000000008</v>
      </c>
      <c r="O111" s="4">
        <v>8774.77</v>
      </c>
      <c r="P111" s="4">
        <v>31.85</v>
      </c>
      <c r="Q111" s="4">
        <v>5.41</v>
      </c>
      <c r="R111" s="4">
        <v>0</v>
      </c>
      <c r="S111" s="4">
        <v>0</v>
      </c>
      <c r="T111" s="4">
        <v>8801.2099999999991</v>
      </c>
      <c r="U111" s="4">
        <v>0</v>
      </c>
      <c r="V111" s="4">
        <v>0</v>
      </c>
      <c r="W111" s="4">
        <v>0</v>
      </c>
      <c r="X111" s="4">
        <v>442.06</v>
      </c>
      <c r="Y111" s="4">
        <v>0</v>
      </c>
      <c r="Z111" s="4">
        <v>50.66</v>
      </c>
      <c r="AA111" s="5"/>
      <c r="AB111" s="5"/>
      <c r="AC111" s="5"/>
    </row>
    <row r="112" spans="1:29">
      <c r="A112" s="1" t="s">
        <v>40</v>
      </c>
      <c r="B112" s="1" t="s">
        <v>41</v>
      </c>
      <c r="C112" s="1" t="s">
        <v>485</v>
      </c>
      <c r="D112" s="1" t="s">
        <v>491</v>
      </c>
      <c r="E112" s="1" t="s">
        <v>702</v>
      </c>
      <c r="F112" s="2"/>
      <c r="G112" s="4">
        <v>9565.6299999999992</v>
      </c>
      <c r="H112" s="4">
        <v>34.72</v>
      </c>
      <c r="I112" s="4">
        <v>5.9</v>
      </c>
      <c r="J112" s="4">
        <v>414.48</v>
      </c>
      <c r="K112" s="4">
        <v>21.76</v>
      </c>
      <c r="L112" s="4">
        <v>344.17</v>
      </c>
      <c r="M112" s="4">
        <v>0</v>
      </c>
      <c r="N112" s="4">
        <v>9643</v>
      </c>
      <c r="O112" s="4">
        <v>9565.65</v>
      </c>
      <c r="P112" s="4">
        <v>34.72</v>
      </c>
      <c r="Q112" s="4">
        <v>5.9</v>
      </c>
      <c r="R112" s="4">
        <v>0</v>
      </c>
      <c r="S112" s="4">
        <v>0</v>
      </c>
      <c r="T112" s="4">
        <v>9594.4699999999993</v>
      </c>
      <c r="U112" s="4">
        <v>-0.02</v>
      </c>
      <c r="V112" s="4">
        <v>0</v>
      </c>
      <c r="W112" s="4">
        <v>0</v>
      </c>
      <c r="X112" s="4">
        <v>414.48</v>
      </c>
      <c r="Y112" s="4">
        <v>0</v>
      </c>
      <c r="Z112" s="4">
        <v>48.53</v>
      </c>
      <c r="AA112" s="5"/>
      <c r="AB112" s="5"/>
      <c r="AC112" s="5"/>
    </row>
    <row r="113" spans="1:29">
      <c r="A113" s="1" t="s">
        <v>40</v>
      </c>
      <c r="B113" s="1" t="s">
        <v>41</v>
      </c>
      <c r="C113" s="1" t="s">
        <v>497</v>
      </c>
      <c r="D113" s="1" t="s">
        <v>510</v>
      </c>
      <c r="E113" s="1" t="s">
        <v>702</v>
      </c>
      <c r="F113" s="2"/>
      <c r="G113" s="4">
        <v>28635.59</v>
      </c>
      <c r="H113" s="4">
        <v>103.95</v>
      </c>
      <c r="I113" s="4">
        <v>17.670000000000002</v>
      </c>
      <c r="J113" s="4">
        <v>518.97</v>
      </c>
      <c r="K113" s="4">
        <v>28.37</v>
      </c>
      <c r="L113" s="4">
        <v>0</v>
      </c>
      <c r="M113" s="4">
        <v>0</v>
      </c>
      <c r="N113" s="4">
        <v>29212.47</v>
      </c>
      <c r="O113" s="4">
        <v>28635.59</v>
      </c>
      <c r="P113" s="4">
        <v>103.95</v>
      </c>
      <c r="Q113" s="4">
        <v>17.670000000000002</v>
      </c>
      <c r="R113" s="4">
        <v>434.08</v>
      </c>
      <c r="S113" s="4">
        <v>0</v>
      </c>
      <c r="T113" s="4">
        <v>29155.95</v>
      </c>
      <c r="U113" s="4">
        <v>0</v>
      </c>
      <c r="V113" s="4">
        <v>0</v>
      </c>
      <c r="W113" s="4">
        <v>0</v>
      </c>
      <c r="X113" s="4">
        <v>84.89</v>
      </c>
      <c r="Y113" s="4">
        <v>0</v>
      </c>
      <c r="Z113" s="4">
        <v>56.52</v>
      </c>
      <c r="AA113" s="5"/>
      <c r="AB113" s="5"/>
      <c r="AC113" s="5"/>
    </row>
    <row r="114" spans="1:29">
      <c r="A114" s="1" t="s">
        <v>40</v>
      </c>
      <c r="B114" s="1" t="s">
        <v>41</v>
      </c>
      <c r="C114" s="1" t="s">
        <v>497</v>
      </c>
      <c r="D114" s="1" t="s">
        <v>503</v>
      </c>
      <c r="E114" s="1" t="s">
        <v>702</v>
      </c>
      <c r="F114" s="2"/>
      <c r="G114" s="4">
        <v>67373.240000000005</v>
      </c>
      <c r="H114" s="4">
        <v>244.56</v>
      </c>
      <c r="I114" s="4">
        <v>41.58</v>
      </c>
      <c r="J114" s="4">
        <v>656.19</v>
      </c>
      <c r="K114" s="4">
        <v>36.82</v>
      </c>
      <c r="L114" s="4">
        <v>219.52</v>
      </c>
      <c r="M114" s="4">
        <v>0</v>
      </c>
      <c r="N114" s="4">
        <v>67976.070000000007</v>
      </c>
      <c r="O114" s="4">
        <v>40796.639999999999</v>
      </c>
      <c r="P114" s="4">
        <v>148.09</v>
      </c>
      <c r="Q114" s="4">
        <v>25.18</v>
      </c>
      <c r="R114" s="4">
        <v>332.8</v>
      </c>
      <c r="S114" s="4">
        <v>0</v>
      </c>
      <c r="T114" s="4">
        <v>41252.35</v>
      </c>
      <c r="U114" s="4">
        <v>26576.6</v>
      </c>
      <c r="V114" s="4">
        <v>96.47</v>
      </c>
      <c r="W114" s="4">
        <v>16.399999999999999</v>
      </c>
      <c r="X114" s="4">
        <v>323.39</v>
      </c>
      <c r="Y114" s="4">
        <v>0</v>
      </c>
      <c r="Z114" s="4">
        <v>26723.72</v>
      </c>
      <c r="AA114" s="5"/>
      <c r="AB114" s="5"/>
      <c r="AC114" s="5"/>
    </row>
    <row r="115" spans="1:29">
      <c r="A115" s="1" t="s">
        <v>40</v>
      </c>
      <c r="B115" s="1" t="s">
        <v>41</v>
      </c>
      <c r="C115" s="1" t="s">
        <v>497</v>
      </c>
      <c r="D115" s="1" t="s">
        <v>499</v>
      </c>
      <c r="E115" s="1" t="s">
        <v>702</v>
      </c>
      <c r="F115" s="2"/>
      <c r="G115" s="4">
        <v>55191.05</v>
      </c>
      <c r="H115" s="4">
        <v>200.34</v>
      </c>
      <c r="I115" s="4">
        <v>34.06</v>
      </c>
      <c r="J115" s="4">
        <v>737.75</v>
      </c>
      <c r="K115" s="4">
        <v>44.85</v>
      </c>
      <c r="L115" s="4">
        <v>247.56</v>
      </c>
      <c r="M115" s="4">
        <v>0</v>
      </c>
      <c r="N115" s="4">
        <v>55802.67</v>
      </c>
      <c r="O115" s="4">
        <v>45276.58</v>
      </c>
      <c r="P115" s="4">
        <v>164.35</v>
      </c>
      <c r="Q115" s="4">
        <v>27.94</v>
      </c>
      <c r="R115" s="4">
        <v>372</v>
      </c>
      <c r="S115" s="4">
        <v>0</v>
      </c>
      <c r="T115" s="4">
        <v>45784.99</v>
      </c>
      <c r="U115" s="4">
        <v>9914.4699999999993</v>
      </c>
      <c r="V115" s="4">
        <v>35.99</v>
      </c>
      <c r="W115" s="4">
        <v>6.12</v>
      </c>
      <c r="X115" s="4">
        <v>365.75</v>
      </c>
      <c r="Y115" s="4">
        <v>0</v>
      </c>
      <c r="Z115" s="4">
        <v>10017.68</v>
      </c>
      <c r="AA115" s="5"/>
      <c r="AB115" s="5"/>
      <c r="AC115" s="5"/>
    </row>
    <row r="116" spans="1:29">
      <c r="A116" s="1" t="s">
        <v>40</v>
      </c>
      <c r="B116" s="1" t="s">
        <v>41</v>
      </c>
      <c r="C116" s="1" t="s">
        <v>497</v>
      </c>
      <c r="D116" s="1" t="s">
        <v>507</v>
      </c>
      <c r="E116" s="1" t="s">
        <v>702</v>
      </c>
      <c r="F116" s="2"/>
      <c r="G116" s="4">
        <v>34675.22</v>
      </c>
      <c r="H116" s="4">
        <v>125.87</v>
      </c>
      <c r="I116" s="4">
        <v>21.4</v>
      </c>
      <c r="J116" s="4">
        <v>538.32000000000005</v>
      </c>
      <c r="K116" s="4">
        <v>27.99</v>
      </c>
      <c r="L116" s="4">
        <v>0</v>
      </c>
      <c r="M116" s="4">
        <v>0</v>
      </c>
      <c r="N116" s="4">
        <v>35290.019999999997</v>
      </c>
      <c r="O116" s="4">
        <v>34728.980000000003</v>
      </c>
      <c r="P116" s="4">
        <v>125.87</v>
      </c>
      <c r="Q116" s="4">
        <v>21.4</v>
      </c>
      <c r="R116" s="4">
        <v>452.32</v>
      </c>
      <c r="S116" s="4">
        <v>0</v>
      </c>
      <c r="T116" s="4">
        <v>35285.769999999997</v>
      </c>
      <c r="U116" s="4">
        <v>-53.76</v>
      </c>
      <c r="V116" s="4">
        <v>0</v>
      </c>
      <c r="W116" s="4">
        <v>0</v>
      </c>
      <c r="X116" s="4">
        <v>86</v>
      </c>
      <c r="Y116" s="4">
        <v>0</v>
      </c>
      <c r="Z116" s="4">
        <v>4.25</v>
      </c>
      <c r="AA116" s="5"/>
      <c r="AB116" s="5"/>
      <c r="AC116" s="5"/>
    </row>
    <row r="117" spans="1:29">
      <c r="A117" s="1" t="s">
        <v>40</v>
      </c>
      <c r="B117" s="1" t="s">
        <v>41</v>
      </c>
      <c r="C117" s="1" t="s">
        <v>497</v>
      </c>
      <c r="D117" s="1" t="s">
        <v>513</v>
      </c>
      <c r="E117" s="1" t="s">
        <v>702</v>
      </c>
      <c r="F117" s="2"/>
      <c r="G117" s="4">
        <v>412.77</v>
      </c>
      <c r="H117" s="4">
        <v>1.5</v>
      </c>
      <c r="I117" s="4">
        <v>0.26</v>
      </c>
      <c r="J117" s="4">
        <v>374.65</v>
      </c>
      <c r="K117" s="4">
        <v>20.02</v>
      </c>
      <c r="L117" s="4">
        <v>309.01</v>
      </c>
      <c r="M117" s="4">
        <v>0</v>
      </c>
      <c r="N117" s="4">
        <v>459.63</v>
      </c>
      <c r="O117" s="4">
        <v>412.77</v>
      </c>
      <c r="P117" s="4">
        <v>1.5</v>
      </c>
      <c r="Q117" s="4">
        <v>0.26</v>
      </c>
      <c r="R117" s="4">
        <v>0</v>
      </c>
      <c r="S117" s="4">
        <v>0</v>
      </c>
      <c r="T117" s="4">
        <v>414.01</v>
      </c>
      <c r="U117" s="4">
        <v>0</v>
      </c>
      <c r="V117" s="4">
        <v>0</v>
      </c>
      <c r="W117" s="4">
        <v>0</v>
      </c>
      <c r="X117" s="4">
        <v>374.65</v>
      </c>
      <c r="Y117" s="4">
        <v>0</v>
      </c>
      <c r="Z117" s="4">
        <v>45.62</v>
      </c>
      <c r="AA117" s="5"/>
      <c r="AB117" s="5"/>
      <c r="AC117" s="5"/>
    </row>
    <row r="118" spans="1:29">
      <c r="A118" s="1" t="s">
        <v>40</v>
      </c>
      <c r="B118" s="1" t="s">
        <v>41</v>
      </c>
      <c r="C118" s="1" t="s">
        <v>516</v>
      </c>
      <c r="D118" s="1" t="s">
        <v>528</v>
      </c>
      <c r="E118" s="1" t="s">
        <v>702</v>
      </c>
      <c r="F118" s="2"/>
      <c r="G118" s="4">
        <v>5818.51</v>
      </c>
      <c r="H118" s="4">
        <v>21.12</v>
      </c>
      <c r="I118" s="4">
        <v>3.59</v>
      </c>
      <c r="J118" s="4">
        <v>484.29</v>
      </c>
      <c r="K118" s="4">
        <v>27.96</v>
      </c>
      <c r="L118" s="4">
        <v>404.85</v>
      </c>
      <c r="M118" s="4">
        <v>0</v>
      </c>
      <c r="N118" s="4">
        <v>5887.52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5818.51</v>
      </c>
      <c r="V118" s="4">
        <v>21.12</v>
      </c>
      <c r="W118" s="4">
        <v>3.59</v>
      </c>
      <c r="X118" s="4">
        <v>484.29</v>
      </c>
      <c r="Y118" s="4">
        <v>0</v>
      </c>
      <c r="Z118" s="4">
        <v>5887.52</v>
      </c>
      <c r="AA118" s="5"/>
      <c r="AB118" s="5"/>
      <c r="AC118" s="5"/>
    </row>
    <row r="119" spans="1:29">
      <c r="A119" s="1" t="s">
        <v>40</v>
      </c>
      <c r="B119" s="1" t="s">
        <v>41</v>
      </c>
      <c r="C119" s="1" t="s">
        <v>516</v>
      </c>
      <c r="D119" s="1" t="s">
        <v>535</v>
      </c>
      <c r="E119" s="1" t="s">
        <v>702</v>
      </c>
      <c r="F119" s="2"/>
      <c r="G119" s="4">
        <v>638.96</v>
      </c>
      <c r="H119" s="4">
        <v>2.3199999999999998</v>
      </c>
      <c r="I119" s="4">
        <v>0.39</v>
      </c>
      <c r="J119" s="4">
        <v>422.23</v>
      </c>
      <c r="K119" s="4">
        <v>22.32</v>
      </c>
      <c r="L119" s="4">
        <v>350.74</v>
      </c>
      <c r="M119" s="4">
        <v>0</v>
      </c>
      <c r="N119" s="4">
        <v>690.06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638.96</v>
      </c>
      <c r="V119" s="4">
        <v>2.3199999999999998</v>
      </c>
      <c r="W119" s="4">
        <v>0.39</v>
      </c>
      <c r="X119" s="4">
        <v>422.23</v>
      </c>
      <c r="Y119" s="4">
        <v>0</v>
      </c>
      <c r="Z119" s="4">
        <v>690.06</v>
      </c>
      <c r="AA119" s="5"/>
      <c r="AB119" s="5"/>
      <c r="AC119" s="5"/>
    </row>
    <row r="120" spans="1:29">
      <c r="A120" s="1" t="s">
        <v>40</v>
      </c>
      <c r="B120" s="1" t="s">
        <v>41</v>
      </c>
      <c r="C120" s="1" t="s">
        <v>516</v>
      </c>
      <c r="D120" s="1" t="s">
        <v>544</v>
      </c>
      <c r="E120" s="1" t="s">
        <v>702</v>
      </c>
      <c r="F120" s="2"/>
      <c r="G120" s="4">
        <v>4054.66</v>
      </c>
      <c r="H120" s="4">
        <v>14.72</v>
      </c>
      <c r="I120" s="4">
        <v>2.5</v>
      </c>
      <c r="J120" s="4">
        <v>419.41</v>
      </c>
      <c r="K120" s="4">
        <v>23</v>
      </c>
      <c r="L120" s="4">
        <v>348.39</v>
      </c>
      <c r="M120" s="4">
        <v>0</v>
      </c>
      <c r="N120" s="4">
        <v>4114.8999999999996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4054.66</v>
      </c>
      <c r="V120" s="4">
        <v>14.72</v>
      </c>
      <c r="W120" s="4">
        <v>2.5</v>
      </c>
      <c r="X120" s="4">
        <v>419.41</v>
      </c>
      <c r="Y120" s="4">
        <v>0</v>
      </c>
      <c r="Z120" s="4">
        <v>4114.8999999999996</v>
      </c>
      <c r="AA120" s="5"/>
      <c r="AB120" s="5"/>
      <c r="AC120" s="5"/>
    </row>
    <row r="121" spans="1:29">
      <c r="A121" s="1" t="s">
        <v>40</v>
      </c>
      <c r="B121" s="1" t="s">
        <v>41</v>
      </c>
      <c r="C121" s="1" t="s">
        <v>516</v>
      </c>
      <c r="D121" s="1" t="s">
        <v>573</v>
      </c>
      <c r="E121" s="1" t="s">
        <v>702</v>
      </c>
      <c r="F121" s="2"/>
      <c r="G121" s="4">
        <v>0</v>
      </c>
      <c r="H121" s="4">
        <v>0</v>
      </c>
      <c r="I121" s="4">
        <v>0</v>
      </c>
      <c r="J121" s="4">
        <v>355.51</v>
      </c>
      <c r="K121" s="4">
        <v>19.920000000000002</v>
      </c>
      <c r="L121" s="4">
        <v>291.95</v>
      </c>
      <c r="M121" s="4">
        <v>0</v>
      </c>
      <c r="N121" s="4">
        <v>43.64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355.51</v>
      </c>
      <c r="Y121" s="4">
        <v>0</v>
      </c>
      <c r="Z121" s="4">
        <v>43.64</v>
      </c>
      <c r="AA121" s="5"/>
      <c r="AB121" s="5"/>
      <c r="AC121" s="5"/>
    </row>
    <row r="122" spans="1:29">
      <c r="A122" s="1" t="s">
        <v>40</v>
      </c>
      <c r="B122" s="1" t="s">
        <v>41</v>
      </c>
      <c r="C122" s="1" t="s">
        <v>516</v>
      </c>
      <c r="D122" s="1" t="s">
        <v>522</v>
      </c>
      <c r="E122" s="1" t="s">
        <v>702</v>
      </c>
      <c r="F122" s="2"/>
      <c r="G122" s="4">
        <v>2704.75</v>
      </c>
      <c r="H122" s="4">
        <v>9.82</v>
      </c>
      <c r="I122" s="4">
        <v>1.67</v>
      </c>
      <c r="J122" s="4">
        <v>455.76</v>
      </c>
      <c r="K122" s="4">
        <v>22.68</v>
      </c>
      <c r="L122" s="4">
        <v>381.48</v>
      </c>
      <c r="M122" s="4">
        <v>0</v>
      </c>
      <c r="N122" s="4">
        <v>2764.5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2704.75</v>
      </c>
      <c r="V122" s="4">
        <v>9.82</v>
      </c>
      <c r="W122" s="4">
        <v>1.67</v>
      </c>
      <c r="X122" s="4">
        <v>455.76</v>
      </c>
      <c r="Y122" s="4">
        <v>0</v>
      </c>
      <c r="Z122" s="4">
        <v>2764.5</v>
      </c>
      <c r="AA122" s="5"/>
      <c r="AB122" s="5"/>
      <c r="AC122" s="5"/>
    </row>
    <row r="123" spans="1:29">
      <c r="A123" s="1" t="s">
        <v>40</v>
      </c>
      <c r="B123" s="1" t="s">
        <v>41</v>
      </c>
      <c r="C123" s="1" t="s">
        <v>516</v>
      </c>
      <c r="D123" s="1" t="s">
        <v>563</v>
      </c>
      <c r="E123" s="1" t="s">
        <v>702</v>
      </c>
      <c r="F123" s="2"/>
      <c r="G123" s="4">
        <v>10541.43</v>
      </c>
      <c r="H123" s="4">
        <v>38.270000000000003</v>
      </c>
      <c r="I123" s="4">
        <v>6.51</v>
      </c>
      <c r="J123" s="4">
        <v>362.04</v>
      </c>
      <c r="K123" s="4">
        <v>20.91</v>
      </c>
      <c r="L123" s="4">
        <v>0</v>
      </c>
      <c r="M123" s="4">
        <v>0</v>
      </c>
      <c r="N123" s="4">
        <v>10914.32</v>
      </c>
      <c r="O123" s="4">
        <v>10541.43</v>
      </c>
      <c r="P123" s="4">
        <v>38.270000000000003</v>
      </c>
      <c r="Q123" s="4">
        <v>6.51</v>
      </c>
      <c r="R123" s="4">
        <v>295.81</v>
      </c>
      <c r="S123" s="4">
        <v>0</v>
      </c>
      <c r="T123" s="4">
        <v>10869</v>
      </c>
      <c r="U123" s="4">
        <v>0</v>
      </c>
      <c r="V123" s="4">
        <v>0</v>
      </c>
      <c r="W123" s="4">
        <v>0</v>
      </c>
      <c r="X123" s="4">
        <v>66.23</v>
      </c>
      <c r="Y123" s="4">
        <v>0</v>
      </c>
      <c r="Z123" s="4">
        <v>45.32</v>
      </c>
      <c r="AA123" s="5"/>
      <c r="AB123" s="5"/>
      <c r="AC123" s="5"/>
    </row>
    <row r="124" spans="1:29">
      <c r="A124" s="1" t="s">
        <v>40</v>
      </c>
      <c r="B124" s="1" t="s">
        <v>41</v>
      </c>
      <c r="C124" s="1" t="s">
        <v>516</v>
      </c>
      <c r="D124" s="1" t="s">
        <v>541</v>
      </c>
      <c r="E124" s="1" t="s">
        <v>705</v>
      </c>
      <c r="F124" s="2"/>
      <c r="G124" s="4">
        <v>9091.2900000000009</v>
      </c>
      <c r="H124" s="4">
        <v>33</v>
      </c>
      <c r="I124" s="4">
        <v>5.61</v>
      </c>
      <c r="J124" s="4">
        <v>79.900000000000006</v>
      </c>
      <c r="K124" s="4">
        <v>0.74</v>
      </c>
      <c r="L124" s="4">
        <v>55.95</v>
      </c>
      <c r="M124" s="4">
        <v>0</v>
      </c>
      <c r="N124" s="4">
        <v>9141.89</v>
      </c>
      <c r="O124" s="4">
        <v>4456.66</v>
      </c>
      <c r="P124" s="4">
        <v>16.18</v>
      </c>
      <c r="Q124" s="4">
        <v>2.75</v>
      </c>
      <c r="R124" s="4">
        <v>0</v>
      </c>
      <c r="S124" s="4">
        <v>0</v>
      </c>
      <c r="T124" s="4">
        <v>4470.09</v>
      </c>
      <c r="U124" s="4">
        <v>4634.63</v>
      </c>
      <c r="V124" s="4">
        <v>16.82</v>
      </c>
      <c r="W124" s="4">
        <v>2.86</v>
      </c>
      <c r="X124" s="4">
        <v>79.900000000000006</v>
      </c>
      <c r="Y124" s="4">
        <v>0</v>
      </c>
      <c r="Z124" s="4">
        <v>4671.8</v>
      </c>
      <c r="AA124" s="5"/>
      <c r="AB124" s="5"/>
      <c r="AC124" s="5"/>
    </row>
    <row r="125" spans="1:29">
      <c r="A125" s="1" t="s">
        <v>40</v>
      </c>
      <c r="B125" s="1" t="s">
        <v>41</v>
      </c>
      <c r="C125" s="1" t="s">
        <v>516</v>
      </c>
      <c r="D125" s="1" t="s">
        <v>560</v>
      </c>
      <c r="E125" s="1" t="s">
        <v>702</v>
      </c>
      <c r="F125" s="2"/>
      <c r="G125" s="4">
        <v>1489.76</v>
      </c>
      <c r="H125" s="4">
        <v>5.41</v>
      </c>
      <c r="I125" s="4">
        <v>0.92</v>
      </c>
      <c r="J125" s="4">
        <v>402.82</v>
      </c>
      <c r="K125" s="4">
        <v>24.58</v>
      </c>
      <c r="L125" s="4">
        <v>332.94</v>
      </c>
      <c r="M125" s="4">
        <v>0</v>
      </c>
      <c r="N125" s="4">
        <v>1539.55</v>
      </c>
      <c r="O125" s="4">
        <v>1489.76</v>
      </c>
      <c r="P125" s="4">
        <v>5.41</v>
      </c>
      <c r="Q125" s="4">
        <v>0.92</v>
      </c>
      <c r="R125" s="4">
        <v>0</v>
      </c>
      <c r="S125" s="4">
        <v>0</v>
      </c>
      <c r="T125" s="4">
        <v>1494.25</v>
      </c>
      <c r="U125" s="4">
        <v>0</v>
      </c>
      <c r="V125" s="4">
        <v>0</v>
      </c>
      <c r="W125" s="4">
        <v>0</v>
      </c>
      <c r="X125" s="4">
        <v>402.82</v>
      </c>
      <c r="Y125" s="4">
        <v>0</v>
      </c>
      <c r="Z125" s="4">
        <v>45.3</v>
      </c>
      <c r="AA125" s="5"/>
      <c r="AB125" s="5"/>
      <c r="AC125" s="5"/>
    </row>
    <row r="126" spans="1:29">
      <c r="A126" s="1" t="s">
        <v>40</v>
      </c>
      <c r="B126" s="1" t="s">
        <v>41</v>
      </c>
      <c r="C126" s="1" t="s">
        <v>516</v>
      </c>
      <c r="D126" s="1" t="s">
        <v>566</v>
      </c>
      <c r="E126" s="1" t="s">
        <v>702</v>
      </c>
      <c r="F126" s="2"/>
      <c r="G126" s="4">
        <v>11351.11</v>
      </c>
      <c r="H126" s="4">
        <v>41.2</v>
      </c>
      <c r="I126" s="4">
        <v>7</v>
      </c>
      <c r="J126" s="4">
        <v>564.88</v>
      </c>
      <c r="K126" s="4">
        <v>31.74</v>
      </c>
      <c r="L126" s="4">
        <v>0</v>
      </c>
      <c r="M126" s="4">
        <v>0</v>
      </c>
      <c r="N126" s="4">
        <v>11918.45</v>
      </c>
      <c r="O126" s="4">
        <v>11351.11</v>
      </c>
      <c r="P126" s="4">
        <v>41.2</v>
      </c>
      <c r="Q126" s="4">
        <v>7</v>
      </c>
      <c r="R126" s="4">
        <v>473.09</v>
      </c>
      <c r="S126" s="4">
        <v>0</v>
      </c>
      <c r="T126" s="4">
        <v>11858.4</v>
      </c>
      <c r="U126" s="4">
        <v>0</v>
      </c>
      <c r="V126" s="4">
        <v>0</v>
      </c>
      <c r="W126" s="4">
        <v>0</v>
      </c>
      <c r="X126" s="4">
        <v>91.79</v>
      </c>
      <c r="Y126" s="4">
        <v>0</v>
      </c>
      <c r="Z126" s="4">
        <v>60.05</v>
      </c>
      <c r="AA126" s="5"/>
      <c r="AB126" s="5"/>
      <c r="AC126" s="5"/>
    </row>
    <row r="127" spans="1:29">
      <c r="A127" s="1" t="s">
        <v>40</v>
      </c>
      <c r="B127" s="1" t="s">
        <v>41</v>
      </c>
      <c r="C127" s="1" t="s">
        <v>516</v>
      </c>
      <c r="D127" s="1" t="s">
        <v>557</v>
      </c>
      <c r="E127" s="1" t="s">
        <v>702</v>
      </c>
      <c r="F127" s="2"/>
      <c r="G127" s="4">
        <v>4213.03</v>
      </c>
      <c r="H127" s="4">
        <v>15.29</v>
      </c>
      <c r="I127" s="4">
        <v>2.6</v>
      </c>
      <c r="J127" s="4">
        <v>397.96</v>
      </c>
      <c r="K127" s="4">
        <v>21.52</v>
      </c>
      <c r="L127" s="4">
        <v>0</v>
      </c>
      <c r="M127" s="4">
        <v>0</v>
      </c>
      <c r="N127" s="4">
        <v>4602.16</v>
      </c>
      <c r="O127" s="4">
        <v>4213.03</v>
      </c>
      <c r="P127" s="4">
        <v>15.29</v>
      </c>
      <c r="Q127" s="4">
        <v>2.6</v>
      </c>
      <c r="R127" s="4">
        <v>330.1</v>
      </c>
      <c r="S127" s="4">
        <v>0</v>
      </c>
      <c r="T127" s="4">
        <v>4555.82</v>
      </c>
      <c r="U127" s="4">
        <v>0</v>
      </c>
      <c r="V127" s="4">
        <v>0</v>
      </c>
      <c r="W127" s="4">
        <v>0</v>
      </c>
      <c r="X127" s="4">
        <v>67.86</v>
      </c>
      <c r="Y127" s="4">
        <v>0</v>
      </c>
      <c r="Z127" s="4">
        <v>46.34</v>
      </c>
      <c r="AA127" s="5"/>
      <c r="AB127" s="5"/>
      <c r="AC127" s="5"/>
    </row>
    <row r="128" spans="1:29">
      <c r="A128" s="1" t="s">
        <v>40</v>
      </c>
      <c r="B128" s="1" t="s">
        <v>41</v>
      </c>
      <c r="C128" s="1" t="s">
        <v>516</v>
      </c>
      <c r="D128" s="1" t="s">
        <v>518</v>
      </c>
      <c r="E128" s="1" t="s">
        <v>706</v>
      </c>
      <c r="F128" s="2"/>
      <c r="G128" s="4">
        <v>53628.08</v>
      </c>
      <c r="H128" s="4">
        <v>194.67</v>
      </c>
      <c r="I128" s="4">
        <v>33.090000000000003</v>
      </c>
      <c r="J128" s="4">
        <v>0</v>
      </c>
      <c r="K128" s="4">
        <v>0</v>
      </c>
      <c r="L128" s="4">
        <v>0</v>
      </c>
      <c r="M128" s="4">
        <v>0</v>
      </c>
      <c r="N128" s="4">
        <v>53789.66</v>
      </c>
      <c r="O128" s="4">
        <v>28746.53</v>
      </c>
      <c r="P128" s="4">
        <v>104.35</v>
      </c>
      <c r="Q128" s="4">
        <v>17.739999999999998</v>
      </c>
      <c r="R128" s="4">
        <v>0</v>
      </c>
      <c r="S128" s="4">
        <v>0</v>
      </c>
      <c r="T128" s="4">
        <v>28833.14</v>
      </c>
      <c r="U128" s="4">
        <v>24881.55</v>
      </c>
      <c r="V128" s="4">
        <v>90.32</v>
      </c>
      <c r="W128" s="4">
        <v>15.35</v>
      </c>
      <c r="X128" s="4">
        <v>0</v>
      </c>
      <c r="Y128" s="4">
        <v>0</v>
      </c>
      <c r="Z128" s="4">
        <v>24956.52</v>
      </c>
      <c r="AA128" s="5"/>
      <c r="AB128" s="5"/>
      <c r="AC128" s="5"/>
    </row>
    <row r="129" spans="1:29">
      <c r="A129" s="1" t="s">
        <v>40</v>
      </c>
      <c r="B129" s="1" t="s">
        <v>41</v>
      </c>
      <c r="C129" s="1" t="s">
        <v>516</v>
      </c>
      <c r="D129" s="1" t="s">
        <v>532</v>
      </c>
      <c r="E129" s="1" t="s">
        <v>702</v>
      </c>
      <c r="F129" s="2"/>
      <c r="G129" s="4">
        <v>42868.51</v>
      </c>
      <c r="H129" s="4">
        <v>155.61000000000001</v>
      </c>
      <c r="I129" s="4">
        <v>26.45</v>
      </c>
      <c r="J129" s="4">
        <v>435.61</v>
      </c>
      <c r="K129" s="4">
        <v>22.37</v>
      </c>
      <c r="L129" s="4">
        <v>143.66</v>
      </c>
      <c r="M129" s="4">
        <v>0</v>
      </c>
      <c r="N129" s="4">
        <v>43267.25</v>
      </c>
      <c r="O129" s="4">
        <v>30665.95</v>
      </c>
      <c r="P129" s="4">
        <v>111.32</v>
      </c>
      <c r="Q129" s="4">
        <v>18.920000000000002</v>
      </c>
      <c r="R129" s="4">
        <v>219.52</v>
      </c>
      <c r="S129" s="4">
        <v>0</v>
      </c>
      <c r="T129" s="4">
        <v>30977.87</v>
      </c>
      <c r="U129" s="4">
        <v>12202.56</v>
      </c>
      <c r="V129" s="4">
        <v>44.29</v>
      </c>
      <c r="W129" s="4">
        <v>7.53</v>
      </c>
      <c r="X129" s="4">
        <v>216.09</v>
      </c>
      <c r="Y129" s="4">
        <v>0</v>
      </c>
      <c r="Z129" s="4">
        <v>12289.38</v>
      </c>
      <c r="AA129" s="5"/>
      <c r="AB129" s="5"/>
      <c r="AC129" s="5"/>
    </row>
    <row r="130" spans="1:29">
      <c r="A130" s="1" t="s">
        <v>40</v>
      </c>
      <c r="B130" s="1" t="s">
        <v>41</v>
      </c>
      <c r="C130" s="1" t="s">
        <v>516</v>
      </c>
      <c r="D130" s="1" t="s">
        <v>538</v>
      </c>
      <c r="E130" s="1" t="s">
        <v>702</v>
      </c>
      <c r="F130" s="2"/>
      <c r="G130" s="4">
        <v>1499.37</v>
      </c>
      <c r="H130" s="4">
        <v>5.44</v>
      </c>
      <c r="I130" s="4">
        <v>0.92</v>
      </c>
      <c r="J130" s="4">
        <v>437.79</v>
      </c>
      <c r="K130" s="4">
        <v>26.1</v>
      </c>
      <c r="L130" s="4">
        <v>362.39</v>
      </c>
      <c r="M130" s="4">
        <v>0</v>
      </c>
      <c r="N130" s="4">
        <v>1553.19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1499.37</v>
      </c>
      <c r="V130" s="4">
        <v>5.44</v>
      </c>
      <c r="W130" s="4">
        <v>0.92</v>
      </c>
      <c r="X130" s="4">
        <v>437.79</v>
      </c>
      <c r="Y130" s="4">
        <v>0</v>
      </c>
      <c r="Z130" s="4">
        <v>1553.19</v>
      </c>
      <c r="AA130" s="5"/>
      <c r="AB130" s="5"/>
      <c r="AC130" s="5"/>
    </row>
    <row r="131" spans="1:29">
      <c r="A131" s="1" t="s">
        <v>40</v>
      </c>
      <c r="B131" s="1" t="s">
        <v>41</v>
      </c>
      <c r="C131" s="1" t="s">
        <v>516</v>
      </c>
      <c r="D131" s="1" t="s">
        <v>525</v>
      </c>
      <c r="E131" s="1" t="s">
        <v>702</v>
      </c>
      <c r="F131" s="2"/>
      <c r="G131" s="4">
        <v>42984.07</v>
      </c>
      <c r="H131" s="4">
        <v>156.03</v>
      </c>
      <c r="I131" s="4">
        <v>26.53</v>
      </c>
      <c r="J131" s="4">
        <v>455.41</v>
      </c>
      <c r="K131" s="4">
        <v>25.53</v>
      </c>
      <c r="L131" s="4">
        <v>151.34</v>
      </c>
      <c r="M131" s="4">
        <v>0</v>
      </c>
      <c r="N131" s="4">
        <v>43392.11</v>
      </c>
      <c r="O131" s="4">
        <v>38344.81</v>
      </c>
      <c r="P131" s="4">
        <v>139.19</v>
      </c>
      <c r="Q131" s="4">
        <v>23.66</v>
      </c>
      <c r="R131" s="4">
        <v>227.01</v>
      </c>
      <c r="S131" s="4">
        <v>0</v>
      </c>
      <c r="T131" s="4">
        <v>38687.35</v>
      </c>
      <c r="U131" s="4">
        <v>4639.26</v>
      </c>
      <c r="V131" s="4">
        <v>16.84</v>
      </c>
      <c r="W131" s="4">
        <v>2.87</v>
      </c>
      <c r="X131" s="4">
        <v>228.4</v>
      </c>
      <c r="Y131" s="4">
        <v>0</v>
      </c>
      <c r="Z131" s="4">
        <v>4704.76</v>
      </c>
      <c r="AA131" s="5"/>
      <c r="AB131" s="5"/>
      <c r="AC131" s="5"/>
    </row>
    <row r="132" spans="1:29">
      <c r="A132" s="1" t="s">
        <v>40</v>
      </c>
      <c r="B132" s="1" t="s">
        <v>41</v>
      </c>
      <c r="C132" s="1" t="s">
        <v>516</v>
      </c>
      <c r="D132" s="1" t="s">
        <v>547</v>
      </c>
      <c r="E132" s="1" t="s">
        <v>702</v>
      </c>
      <c r="F132" s="2"/>
      <c r="G132" s="4">
        <v>26039.48</v>
      </c>
      <c r="H132" s="4">
        <v>94.52</v>
      </c>
      <c r="I132" s="4">
        <v>16.07</v>
      </c>
      <c r="J132" s="4">
        <v>452.53</v>
      </c>
      <c r="K132" s="4">
        <v>26.71</v>
      </c>
      <c r="L132" s="4">
        <v>149.79</v>
      </c>
      <c r="M132" s="4">
        <v>0</v>
      </c>
      <c r="N132" s="4">
        <v>26393.96</v>
      </c>
      <c r="O132" s="4">
        <v>26039.48</v>
      </c>
      <c r="P132" s="4">
        <v>94.52</v>
      </c>
      <c r="Q132" s="4">
        <v>16.07</v>
      </c>
      <c r="R132" s="4">
        <v>225.5</v>
      </c>
      <c r="S132" s="4">
        <v>0</v>
      </c>
      <c r="T132" s="4">
        <v>26343.43</v>
      </c>
      <c r="U132" s="4">
        <v>0</v>
      </c>
      <c r="V132" s="4">
        <v>0</v>
      </c>
      <c r="W132" s="4">
        <v>0</v>
      </c>
      <c r="X132" s="4">
        <v>227.03</v>
      </c>
      <c r="Y132" s="4">
        <v>0</v>
      </c>
      <c r="Z132" s="4">
        <v>50.53</v>
      </c>
      <c r="AA132" s="5"/>
      <c r="AB132" s="5"/>
      <c r="AC132" s="5"/>
    </row>
    <row r="133" spans="1:29">
      <c r="A133" s="1" t="s">
        <v>40</v>
      </c>
      <c r="B133" s="1" t="s">
        <v>41</v>
      </c>
      <c r="C133" s="1" t="s">
        <v>516</v>
      </c>
      <c r="D133" s="1" t="s">
        <v>551</v>
      </c>
      <c r="E133" s="1" t="s">
        <v>702</v>
      </c>
      <c r="F133" s="2"/>
      <c r="G133" s="4">
        <v>19523.39</v>
      </c>
      <c r="H133" s="4">
        <v>70.87</v>
      </c>
      <c r="I133" s="4">
        <v>12.05</v>
      </c>
      <c r="J133" s="4">
        <v>426.56</v>
      </c>
      <c r="K133" s="4">
        <v>24.53</v>
      </c>
      <c r="L133" s="4">
        <v>141.66</v>
      </c>
      <c r="M133" s="4">
        <v>0</v>
      </c>
      <c r="N133" s="4">
        <v>19842.580000000002</v>
      </c>
      <c r="O133" s="4">
        <v>19523.43</v>
      </c>
      <c r="P133" s="4">
        <v>70.87</v>
      </c>
      <c r="Q133" s="4">
        <v>12.05</v>
      </c>
      <c r="R133" s="4">
        <v>212.48</v>
      </c>
      <c r="S133" s="4">
        <v>0</v>
      </c>
      <c r="T133" s="4">
        <v>19794.73</v>
      </c>
      <c r="U133" s="4">
        <v>-0.04</v>
      </c>
      <c r="V133" s="4">
        <v>0</v>
      </c>
      <c r="W133" s="4">
        <v>0</v>
      </c>
      <c r="X133" s="4">
        <v>214.08</v>
      </c>
      <c r="Y133" s="4">
        <v>0</v>
      </c>
      <c r="Z133" s="4">
        <v>47.85</v>
      </c>
      <c r="AA133" s="5"/>
      <c r="AB133" s="5"/>
      <c r="AC133" s="5"/>
    </row>
    <row r="134" spans="1:29">
      <c r="A134" s="1" t="s">
        <v>40</v>
      </c>
      <c r="B134" s="1" t="s">
        <v>41</v>
      </c>
      <c r="C134" s="1" t="s">
        <v>516</v>
      </c>
      <c r="D134" s="1" t="s">
        <v>707</v>
      </c>
      <c r="E134" s="1" t="s">
        <v>704</v>
      </c>
      <c r="F134" s="2">
        <v>46081</v>
      </c>
      <c r="G134" s="4">
        <v>27738.09</v>
      </c>
      <c r="H134" s="4">
        <v>100.69</v>
      </c>
      <c r="I134" s="4">
        <v>17.12</v>
      </c>
      <c r="J134" s="4">
        <v>526.23</v>
      </c>
      <c r="K134" s="4">
        <v>14.79</v>
      </c>
      <c r="L134" s="4">
        <v>204.57</v>
      </c>
      <c r="M134" s="4">
        <v>0</v>
      </c>
      <c r="N134" s="4">
        <v>28128.53</v>
      </c>
      <c r="O134" s="4">
        <v>27326.62</v>
      </c>
      <c r="P134" s="4">
        <v>99.2</v>
      </c>
      <c r="Q134" s="4">
        <v>16.86</v>
      </c>
      <c r="R134" s="4">
        <v>306.87</v>
      </c>
      <c r="S134" s="4">
        <v>0</v>
      </c>
      <c r="T134" s="4">
        <v>27715.83</v>
      </c>
      <c r="U134" s="4">
        <v>411.47</v>
      </c>
      <c r="V134" s="4">
        <v>1.49</v>
      </c>
      <c r="W134" s="4">
        <v>0.26</v>
      </c>
      <c r="X134" s="4">
        <v>219.36</v>
      </c>
      <c r="Y134" s="4">
        <v>0</v>
      </c>
      <c r="Z134" s="4">
        <v>412.7</v>
      </c>
      <c r="AA134" s="5"/>
      <c r="AB134" s="5"/>
      <c r="AC134" s="5"/>
    </row>
    <row r="135" spans="1:29">
      <c r="A135" s="1" t="s">
        <v>40</v>
      </c>
      <c r="B135" s="1" t="s">
        <v>41</v>
      </c>
      <c r="C135" s="1" t="s">
        <v>516</v>
      </c>
      <c r="D135" s="1" t="s">
        <v>554</v>
      </c>
      <c r="E135" s="1" t="s">
        <v>702</v>
      </c>
      <c r="F135" s="2"/>
      <c r="G135" s="4">
        <v>2440.19</v>
      </c>
      <c r="H135" s="4">
        <v>8.86</v>
      </c>
      <c r="I135" s="4">
        <v>1.51</v>
      </c>
      <c r="J135" s="4">
        <v>421.58</v>
      </c>
      <c r="K135" s="4">
        <v>24.23</v>
      </c>
      <c r="L135" s="4">
        <v>349.77</v>
      </c>
      <c r="M135" s="4">
        <v>0</v>
      </c>
      <c r="N135" s="4">
        <v>2495.12</v>
      </c>
      <c r="O135" s="4">
        <v>2440.19</v>
      </c>
      <c r="P135" s="4">
        <v>8.86</v>
      </c>
      <c r="Q135" s="4">
        <v>1.51</v>
      </c>
      <c r="R135" s="4">
        <v>0</v>
      </c>
      <c r="S135" s="4">
        <v>0</v>
      </c>
      <c r="T135" s="4">
        <v>2447.54</v>
      </c>
      <c r="U135" s="4">
        <v>0</v>
      </c>
      <c r="V135" s="4">
        <v>0</v>
      </c>
      <c r="W135" s="4">
        <v>0</v>
      </c>
      <c r="X135" s="4">
        <v>421.58</v>
      </c>
      <c r="Y135" s="4">
        <v>0</v>
      </c>
      <c r="Z135" s="4">
        <v>47.58</v>
      </c>
      <c r="AA135" s="5"/>
      <c r="AB135" s="5"/>
      <c r="AC135" s="5"/>
    </row>
    <row r="136" spans="1:29">
      <c r="A136" s="1" t="s">
        <v>40</v>
      </c>
      <c r="B136" s="1" t="s">
        <v>41</v>
      </c>
      <c r="C136" s="1" t="s">
        <v>516</v>
      </c>
      <c r="D136" s="1" t="s">
        <v>570</v>
      </c>
      <c r="E136" s="1" t="s">
        <v>702</v>
      </c>
      <c r="F136" s="2"/>
      <c r="G136" s="4">
        <v>1726.19</v>
      </c>
      <c r="H136" s="4">
        <v>6.27</v>
      </c>
      <c r="I136" s="4">
        <v>1.07</v>
      </c>
      <c r="J136" s="4">
        <v>380.22</v>
      </c>
      <c r="K136" s="4">
        <v>22.66</v>
      </c>
      <c r="L136" s="4">
        <v>313.91000000000003</v>
      </c>
      <c r="M136" s="4">
        <v>0</v>
      </c>
      <c r="N136" s="4">
        <v>1775.04</v>
      </c>
      <c r="O136" s="4">
        <v>1726.19</v>
      </c>
      <c r="P136" s="4">
        <v>6.27</v>
      </c>
      <c r="Q136" s="4">
        <v>1.07</v>
      </c>
      <c r="R136" s="4">
        <v>0</v>
      </c>
      <c r="S136" s="4">
        <v>0</v>
      </c>
      <c r="T136" s="4">
        <v>1731.39</v>
      </c>
      <c r="U136" s="4">
        <v>0</v>
      </c>
      <c r="V136" s="4">
        <v>0</v>
      </c>
      <c r="W136" s="4">
        <v>0</v>
      </c>
      <c r="X136" s="4">
        <v>380.22</v>
      </c>
      <c r="Y136" s="4">
        <v>0</v>
      </c>
      <c r="Z136" s="4">
        <v>43.65</v>
      </c>
      <c r="AA136" s="5"/>
      <c r="AB136" s="5"/>
      <c r="AC136" s="5"/>
    </row>
    <row r="137" spans="1:29">
      <c r="A137" s="1" t="s">
        <v>40</v>
      </c>
      <c r="B137" s="1" t="s">
        <v>41</v>
      </c>
      <c r="C137" s="1" t="s">
        <v>575</v>
      </c>
      <c r="D137" s="1" t="s">
        <v>585</v>
      </c>
      <c r="E137" s="1" t="s">
        <v>702</v>
      </c>
      <c r="F137" s="2"/>
      <c r="G137" s="4">
        <v>8765.3799999999992</v>
      </c>
      <c r="H137" s="4">
        <v>31.82</v>
      </c>
      <c r="I137" s="4">
        <v>5.41</v>
      </c>
      <c r="J137" s="4">
        <v>442.19</v>
      </c>
      <c r="K137" s="4">
        <v>26.44</v>
      </c>
      <c r="L137" s="4">
        <v>365.09</v>
      </c>
      <c r="M137" s="4">
        <v>0</v>
      </c>
      <c r="N137" s="4">
        <v>8842.4500000000007</v>
      </c>
      <c r="O137" s="4">
        <v>8765.3799999999992</v>
      </c>
      <c r="P137" s="4">
        <v>31.82</v>
      </c>
      <c r="Q137" s="4">
        <v>5.41</v>
      </c>
      <c r="R137" s="4">
        <v>0</v>
      </c>
      <c r="S137" s="4">
        <v>0</v>
      </c>
      <c r="T137" s="4">
        <v>8791.7900000000009</v>
      </c>
      <c r="U137" s="4">
        <v>0</v>
      </c>
      <c r="V137" s="4">
        <v>0</v>
      </c>
      <c r="W137" s="4">
        <v>0</v>
      </c>
      <c r="X137" s="4">
        <v>442.19</v>
      </c>
      <c r="Y137" s="4">
        <v>0</v>
      </c>
      <c r="Z137" s="4">
        <v>50.66</v>
      </c>
      <c r="AA137" s="5"/>
      <c r="AB137" s="5"/>
      <c r="AC137" s="5"/>
    </row>
    <row r="138" spans="1:29">
      <c r="A138" s="1" t="s">
        <v>40</v>
      </c>
      <c r="B138" s="1" t="s">
        <v>41</v>
      </c>
      <c r="C138" s="1" t="s">
        <v>575</v>
      </c>
      <c r="D138" s="1" t="s">
        <v>577</v>
      </c>
      <c r="E138" s="1" t="s">
        <v>702</v>
      </c>
      <c r="F138" s="2"/>
      <c r="G138" s="4">
        <v>16258.41</v>
      </c>
      <c r="H138" s="4">
        <v>59.02</v>
      </c>
      <c r="I138" s="4">
        <v>10.029999999999999</v>
      </c>
      <c r="J138" s="4">
        <v>490.42</v>
      </c>
      <c r="K138" s="4">
        <v>29.44</v>
      </c>
      <c r="L138" s="4">
        <v>406.62</v>
      </c>
      <c r="M138" s="4">
        <v>0</v>
      </c>
      <c r="N138" s="4">
        <v>16361.76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16258.41</v>
      </c>
      <c r="V138" s="4">
        <v>59.02</v>
      </c>
      <c r="W138" s="4">
        <v>10.029999999999999</v>
      </c>
      <c r="X138" s="4">
        <v>490.42</v>
      </c>
      <c r="Y138" s="4">
        <v>0</v>
      </c>
      <c r="Z138" s="4">
        <v>16361.76</v>
      </c>
      <c r="AA138" s="5"/>
      <c r="AB138" s="5"/>
      <c r="AC138" s="5"/>
    </row>
    <row r="139" spans="1:29">
      <c r="A139" s="1" t="s">
        <v>40</v>
      </c>
      <c r="B139" s="1" t="s">
        <v>41</v>
      </c>
      <c r="C139" s="1" t="s">
        <v>575</v>
      </c>
      <c r="D139" s="1" t="s">
        <v>593</v>
      </c>
      <c r="E139" s="1" t="s">
        <v>702</v>
      </c>
      <c r="F139" s="2"/>
      <c r="G139" s="4">
        <v>723.09</v>
      </c>
      <c r="H139" s="4">
        <v>2.62</v>
      </c>
      <c r="I139" s="4">
        <v>0.45</v>
      </c>
      <c r="J139" s="4">
        <v>451.81</v>
      </c>
      <c r="K139" s="4">
        <v>25.28</v>
      </c>
      <c r="L139" s="4">
        <v>375.1</v>
      </c>
      <c r="M139" s="4">
        <v>0</v>
      </c>
      <c r="N139" s="4">
        <v>776.69</v>
      </c>
      <c r="O139" s="4">
        <v>723.11</v>
      </c>
      <c r="P139" s="4">
        <v>2.62</v>
      </c>
      <c r="Q139" s="4">
        <v>0.45</v>
      </c>
      <c r="R139" s="4">
        <v>0</v>
      </c>
      <c r="S139" s="4">
        <v>0</v>
      </c>
      <c r="T139" s="4">
        <v>725.28</v>
      </c>
      <c r="U139" s="4">
        <v>-0.02</v>
      </c>
      <c r="V139" s="4">
        <v>0</v>
      </c>
      <c r="W139" s="4">
        <v>0</v>
      </c>
      <c r="X139" s="4">
        <v>451.81</v>
      </c>
      <c r="Y139" s="4">
        <v>0</v>
      </c>
      <c r="Z139" s="4">
        <v>51.41</v>
      </c>
      <c r="AA139" s="5"/>
      <c r="AB139" s="5"/>
      <c r="AC139" s="5"/>
    </row>
    <row r="140" spans="1:29">
      <c r="A140" s="1" t="s">
        <v>40</v>
      </c>
      <c r="B140" s="1" t="s">
        <v>41</v>
      </c>
      <c r="C140" s="1" t="s">
        <v>575</v>
      </c>
      <c r="D140" s="1" t="s">
        <v>581</v>
      </c>
      <c r="E140" s="1" t="s">
        <v>702</v>
      </c>
      <c r="F140" s="2"/>
      <c r="G140" s="4">
        <v>21185.65</v>
      </c>
      <c r="H140" s="4">
        <v>76.900000000000006</v>
      </c>
      <c r="I140" s="4">
        <v>13.07</v>
      </c>
      <c r="J140" s="4">
        <v>445.37</v>
      </c>
      <c r="K140" s="4">
        <v>26.63</v>
      </c>
      <c r="L140" s="4">
        <v>367.85</v>
      </c>
      <c r="M140" s="4">
        <v>0</v>
      </c>
      <c r="N140" s="4">
        <v>21300.37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21185.65</v>
      </c>
      <c r="V140" s="4">
        <v>76.900000000000006</v>
      </c>
      <c r="W140" s="4">
        <v>13.07</v>
      </c>
      <c r="X140" s="4">
        <v>445.37</v>
      </c>
      <c r="Y140" s="4">
        <v>0</v>
      </c>
      <c r="Z140" s="4">
        <v>21300.37</v>
      </c>
      <c r="AA140" s="5"/>
      <c r="AB140" s="5"/>
      <c r="AC140" s="5"/>
    </row>
    <row r="141" spans="1:29">
      <c r="A141" s="1" t="s">
        <v>40</v>
      </c>
      <c r="B141" s="1" t="s">
        <v>41</v>
      </c>
      <c r="C141" s="1" t="s">
        <v>575</v>
      </c>
      <c r="D141" s="1" t="s">
        <v>589</v>
      </c>
      <c r="E141" s="1" t="s">
        <v>702</v>
      </c>
      <c r="F141" s="2"/>
      <c r="G141" s="4">
        <v>-0.02</v>
      </c>
      <c r="H141" s="4">
        <v>0</v>
      </c>
      <c r="I141" s="4">
        <v>0</v>
      </c>
      <c r="J141" s="4">
        <v>588.24</v>
      </c>
      <c r="K141" s="4">
        <v>35.53</v>
      </c>
      <c r="L141" s="4">
        <v>490.86</v>
      </c>
      <c r="M141" s="4">
        <v>0</v>
      </c>
      <c r="N141" s="4">
        <v>61.83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-0.02</v>
      </c>
      <c r="V141" s="4">
        <v>0</v>
      </c>
      <c r="W141" s="4">
        <v>0</v>
      </c>
      <c r="X141" s="4">
        <v>588.24</v>
      </c>
      <c r="Y141" s="4">
        <v>0</v>
      </c>
      <c r="Z141" s="4">
        <v>61.83</v>
      </c>
      <c r="AA141" s="5"/>
      <c r="AB141" s="5"/>
      <c r="AC141" s="5"/>
    </row>
    <row r="142" spans="1:29">
      <c r="A142" s="1" t="s">
        <v>40</v>
      </c>
      <c r="B142" s="1" t="s">
        <v>41</v>
      </c>
      <c r="C142" s="1" t="s">
        <v>575</v>
      </c>
      <c r="D142" s="1" t="s">
        <v>596</v>
      </c>
      <c r="E142" s="1" t="s">
        <v>702</v>
      </c>
      <c r="F142" s="2"/>
      <c r="G142" s="4">
        <v>0</v>
      </c>
      <c r="H142" s="4">
        <v>0</v>
      </c>
      <c r="I142" s="4">
        <v>0</v>
      </c>
      <c r="J142" s="4">
        <v>425.74</v>
      </c>
      <c r="K142" s="4">
        <v>25.41</v>
      </c>
      <c r="L142" s="4">
        <v>350.93</v>
      </c>
      <c r="M142" s="4">
        <v>0</v>
      </c>
      <c r="N142" s="4">
        <v>49.4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425.74</v>
      </c>
      <c r="Y142" s="4">
        <v>0</v>
      </c>
      <c r="Z142" s="4">
        <v>49.4</v>
      </c>
      <c r="AA142" s="5"/>
      <c r="AB142" s="5"/>
      <c r="AC142" s="5"/>
    </row>
    <row r="143" spans="1:29">
      <c r="A143" s="1" t="s">
        <v>40</v>
      </c>
      <c r="B143" s="1" t="s">
        <v>41</v>
      </c>
      <c r="C143" s="1" t="s">
        <v>575</v>
      </c>
      <c r="D143" s="1" t="s">
        <v>599</v>
      </c>
      <c r="E143" s="1" t="s">
        <v>702</v>
      </c>
      <c r="F143" s="2"/>
      <c r="G143" s="4">
        <v>6760.89</v>
      </c>
      <c r="H143" s="4">
        <v>24.54</v>
      </c>
      <c r="I143" s="4">
        <v>4.17</v>
      </c>
      <c r="J143" s="4">
        <v>375.31</v>
      </c>
      <c r="K143" s="4">
        <v>22.27</v>
      </c>
      <c r="L143" s="4">
        <v>123.02</v>
      </c>
      <c r="M143" s="4">
        <v>0</v>
      </c>
      <c r="N143" s="4">
        <v>7011.28</v>
      </c>
      <c r="O143" s="4">
        <v>6760.89</v>
      </c>
      <c r="P143" s="4">
        <v>24.54</v>
      </c>
      <c r="Q143" s="4">
        <v>4.17</v>
      </c>
      <c r="R143" s="4">
        <v>184.51</v>
      </c>
      <c r="S143" s="4">
        <v>0</v>
      </c>
      <c r="T143" s="4">
        <v>6965.77</v>
      </c>
      <c r="U143" s="4">
        <v>0</v>
      </c>
      <c r="V143" s="4">
        <v>0</v>
      </c>
      <c r="W143" s="4">
        <v>0</v>
      </c>
      <c r="X143" s="4">
        <v>190.8</v>
      </c>
      <c r="Y143" s="4">
        <v>0</v>
      </c>
      <c r="Z143" s="4">
        <v>45.51</v>
      </c>
      <c r="AA143" s="5"/>
      <c r="AB143" s="5"/>
      <c r="AC143" s="5"/>
    </row>
    <row r="144" spans="1:29">
      <c r="A144" s="1" t="s">
        <v>40</v>
      </c>
      <c r="B144" s="1" t="s">
        <v>41</v>
      </c>
      <c r="C144" s="1" t="s">
        <v>601</v>
      </c>
      <c r="D144" s="1" t="s">
        <v>625</v>
      </c>
      <c r="E144" s="1" t="s">
        <v>702</v>
      </c>
      <c r="F144" s="2"/>
      <c r="G144" s="4">
        <v>8139.81</v>
      </c>
      <c r="H144" s="4">
        <v>29.55</v>
      </c>
      <c r="I144" s="4">
        <v>5.0199999999999996</v>
      </c>
      <c r="J144" s="4">
        <v>367.51</v>
      </c>
      <c r="K144" s="4">
        <v>21.74</v>
      </c>
      <c r="L144" s="4">
        <v>0</v>
      </c>
      <c r="M144" s="4">
        <v>0</v>
      </c>
      <c r="N144" s="4">
        <v>8510.11</v>
      </c>
      <c r="O144" s="4">
        <v>8139.81</v>
      </c>
      <c r="P144" s="4">
        <v>29.55</v>
      </c>
      <c r="Q144" s="4">
        <v>5.0199999999999996</v>
      </c>
      <c r="R144" s="4">
        <v>300.25</v>
      </c>
      <c r="S144" s="4">
        <v>0</v>
      </c>
      <c r="T144" s="4">
        <v>8464.59</v>
      </c>
      <c r="U144" s="4">
        <v>0</v>
      </c>
      <c r="V144" s="4">
        <v>0</v>
      </c>
      <c r="W144" s="4">
        <v>0</v>
      </c>
      <c r="X144" s="4">
        <v>67.260000000000005</v>
      </c>
      <c r="Y144" s="4">
        <v>0</v>
      </c>
      <c r="Z144" s="4">
        <v>45.52</v>
      </c>
      <c r="AA144" s="5"/>
      <c r="AB144" s="5"/>
      <c r="AC144" s="5"/>
    </row>
    <row r="145" spans="1:29">
      <c r="A145" s="1" t="s">
        <v>40</v>
      </c>
      <c r="B145" s="1" t="s">
        <v>41</v>
      </c>
      <c r="C145" s="1" t="s">
        <v>601</v>
      </c>
      <c r="D145" s="1" t="s">
        <v>611</v>
      </c>
      <c r="E145" s="1" t="s">
        <v>702</v>
      </c>
      <c r="F145" s="2"/>
      <c r="G145" s="4">
        <v>24446.62</v>
      </c>
      <c r="H145" s="4">
        <v>88.74</v>
      </c>
      <c r="I145" s="4">
        <v>15.09</v>
      </c>
      <c r="J145" s="4">
        <v>389.43</v>
      </c>
      <c r="K145" s="4">
        <v>23.06</v>
      </c>
      <c r="L145" s="4">
        <v>318.49</v>
      </c>
      <c r="M145" s="4">
        <v>0</v>
      </c>
      <c r="N145" s="4">
        <v>24568.15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24446.62</v>
      </c>
      <c r="V145" s="4">
        <v>88.74</v>
      </c>
      <c r="W145" s="4">
        <v>15.09</v>
      </c>
      <c r="X145" s="4">
        <v>389.43</v>
      </c>
      <c r="Y145" s="4">
        <v>0</v>
      </c>
      <c r="Z145" s="4">
        <v>24568.15</v>
      </c>
      <c r="AA145" s="5"/>
      <c r="AB145" s="5"/>
      <c r="AC145" s="5"/>
    </row>
    <row r="146" spans="1:29">
      <c r="A146" s="1" t="s">
        <v>40</v>
      </c>
      <c r="B146" s="1" t="s">
        <v>41</v>
      </c>
      <c r="C146" s="1" t="s">
        <v>601</v>
      </c>
      <c r="D146" s="1" t="s">
        <v>621</v>
      </c>
      <c r="E146" s="1" t="s">
        <v>702</v>
      </c>
      <c r="F146" s="2"/>
      <c r="G146" s="4">
        <v>458.84</v>
      </c>
      <c r="H146" s="4">
        <v>1.67</v>
      </c>
      <c r="I146" s="4">
        <v>0.28000000000000003</v>
      </c>
      <c r="J146" s="4">
        <v>392.68</v>
      </c>
      <c r="K146" s="4">
        <v>22.86</v>
      </c>
      <c r="L146" s="4">
        <v>322.97000000000003</v>
      </c>
      <c r="M146" s="4">
        <v>0</v>
      </c>
      <c r="N146" s="4">
        <v>507.08</v>
      </c>
      <c r="O146" s="4">
        <v>458.84</v>
      </c>
      <c r="P146" s="4">
        <v>1.67</v>
      </c>
      <c r="Q146" s="4">
        <v>0.28000000000000003</v>
      </c>
      <c r="R146" s="4">
        <v>0</v>
      </c>
      <c r="S146" s="4">
        <v>0</v>
      </c>
      <c r="T146" s="4">
        <v>460.23</v>
      </c>
      <c r="U146" s="4">
        <v>0</v>
      </c>
      <c r="V146" s="4">
        <v>0</v>
      </c>
      <c r="W146" s="4">
        <v>0</v>
      </c>
      <c r="X146" s="4">
        <v>392.68</v>
      </c>
      <c r="Y146" s="4">
        <v>0</v>
      </c>
      <c r="Z146" s="4">
        <v>46.85</v>
      </c>
      <c r="AA146" s="5"/>
      <c r="AB146" s="5"/>
      <c r="AC146" s="5"/>
    </row>
    <row r="147" spans="1:29">
      <c r="A147" s="1" t="s">
        <v>40</v>
      </c>
      <c r="B147" s="1" t="s">
        <v>41</v>
      </c>
      <c r="C147" s="1" t="s">
        <v>601</v>
      </c>
      <c r="D147" s="1" t="s">
        <v>632</v>
      </c>
      <c r="E147" s="1" t="s">
        <v>702</v>
      </c>
      <c r="F147" s="2"/>
      <c r="G147" s="4">
        <v>6801.62</v>
      </c>
      <c r="H147" s="4">
        <v>24.69</v>
      </c>
      <c r="I147" s="4">
        <v>4.2</v>
      </c>
      <c r="J147" s="4">
        <v>328.45</v>
      </c>
      <c r="K147" s="4">
        <v>19.21</v>
      </c>
      <c r="L147" s="4">
        <v>0</v>
      </c>
      <c r="M147" s="4">
        <v>0</v>
      </c>
      <c r="N147" s="4">
        <v>7131.35</v>
      </c>
      <c r="O147" s="4">
        <v>6801.62</v>
      </c>
      <c r="P147" s="4">
        <v>24.69</v>
      </c>
      <c r="Q147" s="4">
        <v>4.2</v>
      </c>
      <c r="R147" s="4">
        <v>265.27999999999997</v>
      </c>
      <c r="S147" s="4">
        <v>0</v>
      </c>
      <c r="T147" s="4">
        <v>7087.39</v>
      </c>
      <c r="U147" s="4">
        <v>0</v>
      </c>
      <c r="V147" s="4">
        <v>0</v>
      </c>
      <c r="W147" s="4">
        <v>0</v>
      </c>
      <c r="X147" s="4">
        <v>63.17</v>
      </c>
      <c r="Y147" s="4">
        <v>0</v>
      </c>
      <c r="Z147" s="4">
        <v>43.96</v>
      </c>
      <c r="AA147" s="5"/>
      <c r="AB147" s="5"/>
      <c r="AC147" s="5"/>
    </row>
    <row r="148" spans="1:29">
      <c r="A148" s="1" t="s">
        <v>40</v>
      </c>
      <c r="B148" s="1" t="s">
        <v>41</v>
      </c>
      <c r="C148" s="1" t="s">
        <v>601</v>
      </c>
      <c r="D148" s="1" t="s">
        <v>606</v>
      </c>
      <c r="E148" s="1" t="s">
        <v>702</v>
      </c>
      <c r="F148" s="2">
        <v>46173</v>
      </c>
      <c r="G148" s="4">
        <v>33740.35</v>
      </c>
      <c r="H148" s="4">
        <v>122.48</v>
      </c>
      <c r="I148" s="4">
        <v>20.82</v>
      </c>
      <c r="J148" s="4">
        <v>448.19</v>
      </c>
      <c r="K148" s="4">
        <v>26.81</v>
      </c>
      <c r="L148" s="4">
        <v>370.27</v>
      </c>
      <c r="M148" s="4">
        <v>0</v>
      </c>
      <c r="N148" s="4">
        <v>33893.120000000003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33740.35</v>
      </c>
      <c r="V148" s="4">
        <v>122.48</v>
      </c>
      <c r="W148" s="4">
        <v>20.82</v>
      </c>
      <c r="X148" s="4">
        <v>448.19</v>
      </c>
      <c r="Y148" s="4">
        <v>0</v>
      </c>
      <c r="Z148" s="4">
        <v>33893.120000000003</v>
      </c>
      <c r="AA148" s="5"/>
      <c r="AB148" s="5"/>
      <c r="AC148" s="5"/>
    </row>
    <row r="149" spans="1:29">
      <c r="A149" s="1" t="s">
        <v>40</v>
      </c>
      <c r="B149" s="1" t="s">
        <v>41</v>
      </c>
      <c r="C149" s="1" t="s">
        <v>601</v>
      </c>
      <c r="D149" s="1" t="s">
        <v>614</v>
      </c>
      <c r="E149" s="1" t="s">
        <v>702</v>
      </c>
      <c r="F149" s="2"/>
      <c r="G149" s="4">
        <v>61843.29</v>
      </c>
      <c r="H149" s="4">
        <v>224.49</v>
      </c>
      <c r="I149" s="4">
        <v>38.159999999999997</v>
      </c>
      <c r="J149" s="4">
        <v>555.94000000000005</v>
      </c>
      <c r="K149" s="4">
        <v>33.520000000000003</v>
      </c>
      <c r="L149" s="4">
        <v>0</v>
      </c>
      <c r="M149" s="4">
        <v>0</v>
      </c>
      <c r="N149" s="4">
        <v>62552.04</v>
      </c>
      <c r="O149" s="4">
        <v>57808.61</v>
      </c>
      <c r="P149" s="4">
        <v>209.85</v>
      </c>
      <c r="Q149" s="4">
        <v>35.67</v>
      </c>
      <c r="R149" s="4">
        <v>463.04</v>
      </c>
      <c r="S149" s="4">
        <v>0</v>
      </c>
      <c r="T149" s="4">
        <v>58445.83</v>
      </c>
      <c r="U149" s="4">
        <v>4034.68</v>
      </c>
      <c r="V149" s="4">
        <v>14.64</v>
      </c>
      <c r="W149" s="4">
        <v>2.4900000000000002</v>
      </c>
      <c r="X149" s="4">
        <v>92.9</v>
      </c>
      <c r="Y149" s="4">
        <v>0</v>
      </c>
      <c r="Z149" s="4">
        <v>4106.21</v>
      </c>
      <c r="AA149" s="5"/>
      <c r="AB149" s="5"/>
      <c r="AC149" s="5"/>
    </row>
    <row r="150" spans="1:29">
      <c r="A150" s="1" t="s">
        <v>40</v>
      </c>
      <c r="B150" s="1" t="s">
        <v>41</v>
      </c>
      <c r="C150" s="1" t="s">
        <v>601</v>
      </c>
      <c r="D150" s="1" t="s">
        <v>603</v>
      </c>
      <c r="E150" s="1" t="s">
        <v>702</v>
      </c>
      <c r="F150" s="2"/>
      <c r="G150" s="4">
        <v>35208.86</v>
      </c>
      <c r="H150" s="4">
        <v>127.81</v>
      </c>
      <c r="I150" s="4">
        <v>21.73</v>
      </c>
      <c r="J150" s="4">
        <v>461.35</v>
      </c>
      <c r="K150" s="4">
        <v>27.62</v>
      </c>
      <c r="L150" s="4">
        <v>381.6</v>
      </c>
      <c r="M150" s="4">
        <v>0</v>
      </c>
      <c r="N150" s="4">
        <v>35367.07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35208.86</v>
      </c>
      <c r="V150" s="4">
        <v>127.81</v>
      </c>
      <c r="W150" s="4">
        <v>21.73</v>
      </c>
      <c r="X150" s="4">
        <v>461.35</v>
      </c>
      <c r="Y150" s="4">
        <v>0</v>
      </c>
      <c r="Z150" s="4">
        <v>35367.07</v>
      </c>
      <c r="AA150" s="5"/>
      <c r="AB150" s="5"/>
      <c r="AC150" s="5"/>
    </row>
    <row r="151" spans="1:29">
      <c r="A151" s="1" t="s">
        <v>40</v>
      </c>
      <c r="B151" s="1" t="s">
        <v>41</v>
      </c>
      <c r="C151" s="1" t="s">
        <v>601</v>
      </c>
      <c r="D151" s="1" t="s">
        <v>628</v>
      </c>
      <c r="E151" s="1" t="s">
        <v>702</v>
      </c>
      <c r="F151" s="2"/>
      <c r="G151" s="4">
        <v>8242.76</v>
      </c>
      <c r="H151" s="4">
        <v>29.92</v>
      </c>
      <c r="I151" s="4">
        <v>5.09</v>
      </c>
      <c r="J151" s="4">
        <v>402.69</v>
      </c>
      <c r="K151" s="4">
        <v>24.84</v>
      </c>
      <c r="L151" s="4">
        <v>0</v>
      </c>
      <c r="M151" s="4">
        <v>0</v>
      </c>
      <c r="N151" s="4">
        <v>8645.44</v>
      </c>
      <c r="O151" s="4">
        <v>8242.76</v>
      </c>
      <c r="P151" s="4">
        <v>29.92</v>
      </c>
      <c r="Q151" s="4">
        <v>5.09</v>
      </c>
      <c r="R151" s="4">
        <v>330.2</v>
      </c>
      <c r="S151" s="4">
        <v>0</v>
      </c>
      <c r="T151" s="4">
        <v>8597.7900000000009</v>
      </c>
      <c r="U151" s="4">
        <v>0</v>
      </c>
      <c r="V151" s="4">
        <v>0</v>
      </c>
      <c r="W151" s="4">
        <v>0</v>
      </c>
      <c r="X151" s="4">
        <v>72.489999999999995</v>
      </c>
      <c r="Y151" s="4">
        <v>0</v>
      </c>
      <c r="Z151" s="4">
        <v>47.65</v>
      </c>
      <c r="AA151" s="5"/>
      <c r="AB151" s="5"/>
      <c r="AC151" s="5"/>
    </row>
    <row r="152" spans="1:29">
      <c r="A152" s="1" t="s">
        <v>40</v>
      </c>
      <c r="B152" s="1" t="s">
        <v>41</v>
      </c>
      <c r="C152" s="1" t="s">
        <v>601</v>
      </c>
      <c r="D152" s="1" t="s">
        <v>618</v>
      </c>
      <c r="E152" s="1" t="s">
        <v>702</v>
      </c>
      <c r="F152" s="2"/>
      <c r="G152" s="4">
        <v>17290.61</v>
      </c>
      <c r="H152" s="4">
        <v>62.76</v>
      </c>
      <c r="I152" s="4">
        <v>10.67</v>
      </c>
      <c r="J152" s="4">
        <v>453.45</v>
      </c>
      <c r="K152" s="4">
        <v>27.13</v>
      </c>
      <c r="L152" s="4">
        <v>0</v>
      </c>
      <c r="M152" s="4">
        <v>1560</v>
      </c>
      <c r="N152" s="4">
        <v>16209.02</v>
      </c>
      <c r="O152" s="4">
        <v>17290.61</v>
      </c>
      <c r="P152" s="4">
        <v>62.76</v>
      </c>
      <c r="Q152" s="4">
        <v>10.67</v>
      </c>
      <c r="R152" s="4">
        <v>374.8</v>
      </c>
      <c r="S152" s="4">
        <v>1560</v>
      </c>
      <c r="T152" s="4">
        <v>16157.5</v>
      </c>
      <c r="U152" s="4">
        <v>0</v>
      </c>
      <c r="V152" s="4">
        <v>0</v>
      </c>
      <c r="W152" s="4">
        <v>0</v>
      </c>
      <c r="X152" s="4">
        <v>78.650000000000006</v>
      </c>
      <c r="Y152" s="4">
        <v>0</v>
      </c>
      <c r="Z152" s="4">
        <v>51.52</v>
      </c>
      <c r="AA152" s="5"/>
      <c r="AB152" s="5"/>
      <c r="AC152" s="5"/>
    </row>
    <row r="153" spans="1:29">
      <c r="A153" s="1" t="s">
        <v>40</v>
      </c>
      <c r="B153" s="1" t="s">
        <v>41</v>
      </c>
      <c r="C153" s="1" t="s">
        <v>634</v>
      </c>
      <c r="D153" s="1" t="s">
        <v>650</v>
      </c>
      <c r="E153" s="1" t="s">
        <v>702</v>
      </c>
      <c r="F153" s="2"/>
      <c r="G153" s="4">
        <v>199.88</v>
      </c>
      <c r="H153" s="4">
        <v>0.73</v>
      </c>
      <c r="I153" s="4">
        <v>0.12</v>
      </c>
      <c r="J153" s="4">
        <v>511.05</v>
      </c>
      <c r="K153" s="4">
        <v>27.05</v>
      </c>
      <c r="L153" s="4">
        <v>428.05</v>
      </c>
      <c r="M153" s="4">
        <v>0</v>
      </c>
      <c r="N153" s="4">
        <v>256.44</v>
      </c>
      <c r="O153" s="4">
        <v>199.88</v>
      </c>
      <c r="P153" s="4">
        <v>0.73</v>
      </c>
      <c r="Q153" s="4">
        <v>0.12</v>
      </c>
      <c r="R153" s="4">
        <v>0</v>
      </c>
      <c r="S153" s="4">
        <v>0</v>
      </c>
      <c r="T153" s="4">
        <v>200.49</v>
      </c>
      <c r="U153" s="4">
        <v>0</v>
      </c>
      <c r="V153" s="4">
        <v>0</v>
      </c>
      <c r="W153" s="4">
        <v>0</v>
      </c>
      <c r="X153" s="4">
        <v>511.05</v>
      </c>
      <c r="Y153" s="4">
        <v>0</v>
      </c>
      <c r="Z153" s="4">
        <v>55.95</v>
      </c>
      <c r="AA153" s="5"/>
      <c r="AB153" s="5"/>
      <c r="AC153" s="5"/>
    </row>
    <row r="154" spans="1:29">
      <c r="A154" s="1" t="s">
        <v>40</v>
      </c>
      <c r="B154" s="1" t="s">
        <v>41</v>
      </c>
      <c r="C154" s="1" t="s">
        <v>634</v>
      </c>
      <c r="D154" s="1" t="s">
        <v>644</v>
      </c>
      <c r="E154" s="1" t="s">
        <v>702</v>
      </c>
      <c r="F154" s="2"/>
      <c r="G154" s="4">
        <v>720.88</v>
      </c>
      <c r="H154" s="4">
        <v>2.62</v>
      </c>
      <c r="I154" s="4">
        <v>0.45</v>
      </c>
      <c r="J154" s="4">
        <v>464.21</v>
      </c>
      <c r="K154" s="4">
        <v>26.15</v>
      </c>
      <c r="L154" s="4">
        <v>385.71</v>
      </c>
      <c r="M154" s="4">
        <v>0</v>
      </c>
      <c r="N154" s="4">
        <v>775.4</v>
      </c>
      <c r="O154" s="4">
        <v>720.53</v>
      </c>
      <c r="P154" s="4">
        <v>2.62</v>
      </c>
      <c r="Q154" s="4">
        <v>0.45</v>
      </c>
      <c r="R154" s="4">
        <v>0</v>
      </c>
      <c r="S154" s="4">
        <v>0</v>
      </c>
      <c r="T154" s="4">
        <v>722.7</v>
      </c>
      <c r="U154" s="4">
        <v>0.35</v>
      </c>
      <c r="V154" s="4">
        <v>0</v>
      </c>
      <c r="W154" s="4">
        <v>0</v>
      </c>
      <c r="X154" s="4">
        <v>464.21</v>
      </c>
      <c r="Y154" s="4">
        <v>0</v>
      </c>
      <c r="Z154" s="4">
        <v>52.7</v>
      </c>
      <c r="AA154" s="5"/>
      <c r="AB154" s="5"/>
      <c r="AC154" s="5"/>
    </row>
    <row r="155" spans="1:29">
      <c r="A155" s="1" t="s">
        <v>40</v>
      </c>
      <c r="B155" s="1" t="s">
        <v>41</v>
      </c>
      <c r="C155" s="1" t="s">
        <v>634</v>
      </c>
      <c r="D155" s="1" t="s">
        <v>640</v>
      </c>
      <c r="E155" s="1" t="s">
        <v>702</v>
      </c>
      <c r="F155" s="2"/>
      <c r="G155" s="4">
        <v>0.03</v>
      </c>
      <c r="H155" s="4">
        <v>0</v>
      </c>
      <c r="I155" s="4">
        <v>0</v>
      </c>
      <c r="J155" s="4">
        <v>468.52</v>
      </c>
      <c r="K155" s="4">
        <v>26.39</v>
      </c>
      <c r="L155" s="4">
        <v>389.46</v>
      </c>
      <c r="M155" s="4">
        <v>0</v>
      </c>
      <c r="N155" s="4">
        <v>52.7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0.03</v>
      </c>
      <c r="V155" s="4">
        <v>0</v>
      </c>
      <c r="W155" s="4">
        <v>0</v>
      </c>
      <c r="X155" s="4">
        <v>468.52</v>
      </c>
      <c r="Y155" s="4">
        <v>0</v>
      </c>
      <c r="Z155" s="4">
        <v>52.7</v>
      </c>
      <c r="AA155" s="5"/>
      <c r="AB155" s="5"/>
      <c r="AC155" s="5"/>
    </row>
    <row r="156" spans="1:29">
      <c r="A156" s="1" t="s">
        <v>40</v>
      </c>
      <c r="B156" s="1" t="s">
        <v>41</v>
      </c>
      <c r="C156" s="1" t="s">
        <v>634</v>
      </c>
      <c r="D156" s="1" t="s">
        <v>636</v>
      </c>
      <c r="E156" s="1" t="s">
        <v>702</v>
      </c>
      <c r="F156" s="2"/>
      <c r="G156" s="4">
        <v>3812.23</v>
      </c>
      <c r="H156" s="4">
        <v>13.84</v>
      </c>
      <c r="I156" s="4">
        <v>2.35</v>
      </c>
      <c r="J156" s="4">
        <v>599.24</v>
      </c>
      <c r="K156" s="4">
        <v>32.18</v>
      </c>
      <c r="L156" s="4">
        <v>504.96</v>
      </c>
      <c r="M156" s="4">
        <v>0</v>
      </c>
      <c r="N156" s="4">
        <v>3885.82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3812.23</v>
      </c>
      <c r="V156" s="4">
        <v>13.84</v>
      </c>
      <c r="W156" s="4">
        <v>2.35</v>
      </c>
      <c r="X156" s="4">
        <v>599.24</v>
      </c>
      <c r="Y156" s="4">
        <v>0</v>
      </c>
      <c r="Z156" s="4">
        <v>3885.82</v>
      </c>
      <c r="AA156" s="5"/>
      <c r="AB156" s="5"/>
      <c r="AC156" s="5"/>
    </row>
    <row r="157" spans="1:29">
      <c r="A157" s="1" t="s">
        <v>40</v>
      </c>
      <c r="B157" s="1" t="s">
        <v>41</v>
      </c>
      <c r="C157" s="1" t="s">
        <v>634</v>
      </c>
      <c r="D157" s="1" t="s">
        <v>647</v>
      </c>
      <c r="E157" s="1" t="s">
        <v>702</v>
      </c>
      <c r="F157" s="2"/>
      <c r="G157" s="4">
        <v>1189.99</v>
      </c>
      <c r="H157" s="4">
        <v>4.32</v>
      </c>
      <c r="I157" s="4">
        <v>0.73</v>
      </c>
      <c r="J157" s="4">
        <v>477.59</v>
      </c>
      <c r="K157" s="4">
        <v>27.5</v>
      </c>
      <c r="L157" s="4">
        <v>396.72</v>
      </c>
      <c r="M157" s="4">
        <v>0</v>
      </c>
      <c r="N157" s="4">
        <v>1246.95</v>
      </c>
      <c r="O157" s="4">
        <v>1189.99</v>
      </c>
      <c r="P157" s="4">
        <v>4.32</v>
      </c>
      <c r="Q157" s="4">
        <v>0.73</v>
      </c>
      <c r="R157" s="4">
        <v>0</v>
      </c>
      <c r="S157" s="4">
        <v>0</v>
      </c>
      <c r="T157" s="4">
        <v>1193.58</v>
      </c>
      <c r="U157" s="4">
        <v>0</v>
      </c>
      <c r="V157" s="4">
        <v>0</v>
      </c>
      <c r="W157" s="4">
        <v>0</v>
      </c>
      <c r="X157" s="4">
        <v>477.59</v>
      </c>
      <c r="Y157" s="4">
        <v>0</v>
      </c>
      <c r="Z157" s="4">
        <v>53.37</v>
      </c>
      <c r="AA157" s="5"/>
      <c r="AB157" s="5"/>
      <c r="AC157" s="5"/>
    </row>
    <row r="158" spans="1:29">
      <c r="A158" s="1" t="s">
        <v>40</v>
      </c>
      <c r="B158" s="1" t="s">
        <v>41</v>
      </c>
      <c r="C158" s="1" t="s">
        <v>653</v>
      </c>
      <c r="D158" s="1" t="s">
        <v>655</v>
      </c>
      <c r="E158" s="1" t="s">
        <v>702</v>
      </c>
      <c r="F158" s="2"/>
      <c r="G158" s="4">
        <v>62004.69</v>
      </c>
      <c r="H158" s="4">
        <v>225.08</v>
      </c>
      <c r="I158" s="4">
        <v>38.26</v>
      </c>
      <c r="J158" s="4">
        <v>415.53</v>
      </c>
      <c r="K158" s="4">
        <v>22.3</v>
      </c>
      <c r="L158" s="4">
        <v>0</v>
      </c>
      <c r="M158" s="4">
        <v>0</v>
      </c>
      <c r="N158" s="4">
        <v>62584.74</v>
      </c>
      <c r="O158" s="4">
        <v>48932.61</v>
      </c>
      <c r="P158" s="4">
        <v>177.63</v>
      </c>
      <c r="Q158" s="4">
        <v>30.2</v>
      </c>
      <c r="R158" s="4">
        <v>344.61</v>
      </c>
      <c r="S158" s="4">
        <v>0</v>
      </c>
      <c r="T158" s="4">
        <v>49424.65</v>
      </c>
      <c r="U158" s="4">
        <v>13072.08</v>
      </c>
      <c r="V158" s="4">
        <v>47.45</v>
      </c>
      <c r="W158" s="4">
        <v>8.06</v>
      </c>
      <c r="X158" s="4">
        <v>70.92</v>
      </c>
      <c r="Y158" s="4">
        <v>0</v>
      </c>
      <c r="Z158" s="4">
        <v>13160.09</v>
      </c>
      <c r="AA158" s="5"/>
      <c r="AB158" s="5"/>
      <c r="AC158" s="5"/>
    </row>
    <row r="159" spans="1:29">
      <c r="A159" s="1" t="s">
        <v>40</v>
      </c>
      <c r="B159" s="1" t="s">
        <v>41</v>
      </c>
      <c r="C159" s="1" t="s">
        <v>658</v>
      </c>
      <c r="D159" s="1" t="s">
        <v>671</v>
      </c>
      <c r="E159" s="1" t="s">
        <v>702</v>
      </c>
      <c r="F159" s="2"/>
      <c r="G159" s="4">
        <v>2447.9699999999998</v>
      </c>
      <c r="H159" s="4">
        <v>8.89</v>
      </c>
      <c r="I159" s="4">
        <v>1.51</v>
      </c>
      <c r="J159" s="4">
        <v>551.20000000000005</v>
      </c>
      <c r="K159" s="4">
        <v>33.26</v>
      </c>
      <c r="L159" s="4">
        <v>459.51</v>
      </c>
      <c r="M159" s="4">
        <v>0</v>
      </c>
      <c r="N159" s="4">
        <v>2513.7800000000002</v>
      </c>
      <c r="O159" s="4">
        <v>2447.9699999999998</v>
      </c>
      <c r="P159" s="4">
        <v>8.89</v>
      </c>
      <c r="Q159" s="4">
        <v>1.51</v>
      </c>
      <c r="R159" s="4">
        <v>0</v>
      </c>
      <c r="S159" s="4">
        <v>0</v>
      </c>
      <c r="T159" s="4">
        <v>2455.35</v>
      </c>
      <c r="U159" s="4">
        <v>0</v>
      </c>
      <c r="V159" s="4">
        <v>0</v>
      </c>
      <c r="W159" s="4">
        <v>0</v>
      </c>
      <c r="X159" s="4">
        <v>551.20000000000005</v>
      </c>
      <c r="Y159" s="4">
        <v>0</v>
      </c>
      <c r="Z159" s="4">
        <v>58.43</v>
      </c>
      <c r="AA159" s="5"/>
      <c r="AB159" s="5"/>
      <c r="AC159" s="5"/>
    </row>
    <row r="160" spans="1:29">
      <c r="A160" s="1" t="s">
        <v>40</v>
      </c>
      <c r="B160" s="1" t="s">
        <v>41</v>
      </c>
      <c r="C160" s="1" t="s">
        <v>658</v>
      </c>
      <c r="D160" s="1" t="s">
        <v>667</v>
      </c>
      <c r="E160" s="1" t="s">
        <v>702</v>
      </c>
      <c r="F160" s="2"/>
      <c r="G160" s="4">
        <v>6695.37</v>
      </c>
      <c r="H160" s="4">
        <v>24.3</v>
      </c>
      <c r="I160" s="4">
        <v>4.13</v>
      </c>
      <c r="J160" s="4">
        <v>530.33000000000004</v>
      </c>
      <c r="K160" s="4">
        <v>30.01</v>
      </c>
      <c r="L160" s="4">
        <v>442.89</v>
      </c>
      <c r="M160" s="4">
        <v>0</v>
      </c>
      <c r="N160" s="4">
        <v>6772.97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6695.37</v>
      </c>
      <c r="V160" s="4">
        <v>24.3</v>
      </c>
      <c r="W160" s="4">
        <v>4.13</v>
      </c>
      <c r="X160" s="4">
        <v>530.33000000000004</v>
      </c>
      <c r="Y160" s="4">
        <v>0</v>
      </c>
      <c r="Z160" s="4">
        <v>6772.97</v>
      </c>
      <c r="AA160" s="5"/>
      <c r="AB160" s="5"/>
      <c r="AC160" s="5"/>
    </row>
    <row r="161" spans="1:29">
      <c r="A161" s="1" t="s">
        <v>40</v>
      </c>
      <c r="B161" s="1" t="s">
        <v>41</v>
      </c>
      <c r="C161" s="1" t="s">
        <v>658</v>
      </c>
      <c r="D161" s="1" t="s">
        <v>675</v>
      </c>
      <c r="E161" s="1" t="s">
        <v>702</v>
      </c>
      <c r="F161" s="2"/>
      <c r="G161" s="4">
        <v>0</v>
      </c>
      <c r="H161" s="4">
        <v>0</v>
      </c>
      <c r="I161" s="4">
        <v>0</v>
      </c>
      <c r="J161" s="4">
        <v>374.37</v>
      </c>
      <c r="K161" s="4">
        <v>21.76</v>
      </c>
      <c r="L161" s="4">
        <v>307.14999999999998</v>
      </c>
      <c r="M161" s="4">
        <v>0</v>
      </c>
      <c r="N161" s="4">
        <v>45.46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374.37</v>
      </c>
      <c r="Y161" s="4">
        <v>0</v>
      </c>
      <c r="Z161" s="4">
        <v>45.46</v>
      </c>
      <c r="AA161" s="5"/>
      <c r="AB161" s="5"/>
      <c r="AC161" s="5"/>
    </row>
    <row r="162" spans="1:29">
      <c r="A162" s="1" t="s">
        <v>40</v>
      </c>
      <c r="B162" s="1" t="s">
        <v>41</v>
      </c>
      <c r="C162" s="1" t="s">
        <v>658</v>
      </c>
      <c r="D162" s="1" t="s">
        <v>660</v>
      </c>
      <c r="E162" s="1" t="s">
        <v>702</v>
      </c>
      <c r="F162" s="2"/>
      <c r="G162" s="4">
        <v>62027.09</v>
      </c>
      <c r="H162" s="4">
        <v>225.16</v>
      </c>
      <c r="I162" s="4">
        <v>38.28</v>
      </c>
      <c r="J162" s="4">
        <v>524.87</v>
      </c>
      <c r="K162" s="4">
        <v>31.7</v>
      </c>
      <c r="L162" s="4">
        <v>437.86</v>
      </c>
      <c r="M162" s="4">
        <v>0</v>
      </c>
      <c r="N162" s="4">
        <v>62269.279999999999</v>
      </c>
      <c r="O162" s="4">
        <v>34802.11</v>
      </c>
      <c r="P162" s="4">
        <v>126.33</v>
      </c>
      <c r="Q162" s="4">
        <v>21.48</v>
      </c>
      <c r="R162" s="4">
        <v>0</v>
      </c>
      <c r="S162" s="4">
        <v>0</v>
      </c>
      <c r="T162" s="4">
        <v>34906.959999999999</v>
      </c>
      <c r="U162" s="4">
        <v>27224.98</v>
      </c>
      <c r="V162" s="4">
        <v>98.83</v>
      </c>
      <c r="W162" s="4">
        <v>16.8</v>
      </c>
      <c r="X162" s="4">
        <v>524.87</v>
      </c>
      <c r="Y162" s="4">
        <v>0</v>
      </c>
      <c r="Z162" s="4">
        <v>27362.32</v>
      </c>
      <c r="AA162" s="5"/>
      <c r="AB162" s="5"/>
      <c r="AC162" s="5"/>
    </row>
    <row r="163" spans="1:29">
      <c r="A163" s="1" t="s">
        <v>40</v>
      </c>
      <c r="B163" s="1" t="s">
        <v>41</v>
      </c>
      <c r="C163" s="1" t="s">
        <v>658</v>
      </c>
      <c r="D163" s="1" t="s">
        <v>663</v>
      </c>
      <c r="E163" s="1" t="s">
        <v>702</v>
      </c>
      <c r="F163" s="2"/>
      <c r="G163" s="4">
        <v>70500.740000000005</v>
      </c>
      <c r="H163" s="4">
        <v>255.92</v>
      </c>
      <c r="I163" s="4">
        <v>43.51</v>
      </c>
      <c r="J163" s="4">
        <v>513.4</v>
      </c>
      <c r="K163" s="4">
        <v>33.090000000000003</v>
      </c>
      <c r="L163" s="4">
        <v>424.71</v>
      </c>
      <c r="M163" s="4">
        <v>0</v>
      </c>
      <c r="N163" s="4">
        <v>70768.75</v>
      </c>
      <c r="O163" s="4">
        <v>33581.919999999998</v>
      </c>
      <c r="P163" s="4">
        <v>121.9</v>
      </c>
      <c r="Q163" s="4">
        <v>20.72</v>
      </c>
      <c r="R163" s="4">
        <v>0</v>
      </c>
      <c r="S163" s="4">
        <v>0</v>
      </c>
      <c r="T163" s="4">
        <v>33683.1</v>
      </c>
      <c r="U163" s="4">
        <v>36918.82</v>
      </c>
      <c r="V163" s="4">
        <v>134.02000000000001</v>
      </c>
      <c r="W163" s="4">
        <v>22.79</v>
      </c>
      <c r="X163" s="4">
        <v>513.4</v>
      </c>
      <c r="Y163" s="4">
        <v>0</v>
      </c>
      <c r="Z163" s="4">
        <v>37085.65</v>
      </c>
      <c r="AA163" s="5"/>
      <c r="AB163" s="5"/>
      <c r="AC163" s="5"/>
    </row>
    <row r="164" spans="1:29">
      <c r="A164" s="3" t="s">
        <v>678</v>
      </c>
      <c r="B164" s="3"/>
      <c r="C164" s="3"/>
      <c r="D164" s="3"/>
      <c r="E164" s="3"/>
      <c r="F164" s="3"/>
      <c r="G164" s="6">
        <v>2917497.96</v>
      </c>
      <c r="H164" s="6">
        <v>10579.88</v>
      </c>
      <c r="I164" s="6">
        <v>1798.58</v>
      </c>
      <c r="J164" s="6">
        <v>93043.59</v>
      </c>
      <c r="K164" s="6">
        <v>5229.33</v>
      </c>
      <c r="L164" s="6">
        <v>49768.63</v>
      </c>
      <c r="M164" s="6">
        <v>1560</v>
      </c>
      <c r="N164" s="6">
        <v>2962764.89</v>
      </c>
      <c r="O164" s="6">
        <v>2332999.19</v>
      </c>
      <c r="P164" s="6">
        <v>8456.66</v>
      </c>
      <c r="Q164" s="6">
        <v>1437.65</v>
      </c>
      <c r="R164" s="6">
        <v>28531.1</v>
      </c>
      <c r="S164" s="6">
        <v>1560</v>
      </c>
      <c r="T164" s="6">
        <v>2366989.2999999998</v>
      </c>
      <c r="U164" s="6">
        <v>584498.77</v>
      </c>
      <c r="V164" s="6">
        <v>2123.2199999999998</v>
      </c>
      <c r="W164" s="6">
        <v>360.93</v>
      </c>
      <c r="X164" s="6">
        <v>64512.49</v>
      </c>
      <c r="Y164" s="6">
        <v>0</v>
      </c>
      <c r="Z164" s="6">
        <v>595775.59</v>
      </c>
      <c r="AA164" s="5"/>
      <c r="AB164" s="5"/>
      <c r="AC164" s="5"/>
    </row>
    <row r="165" spans="1:29">
      <c r="G165" s="5"/>
      <c r="H165" s="5"/>
      <c r="I165" s="5"/>
      <c r="J165" s="5"/>
      <c r="K165" s="5"/>
      <c r="L165" s="5"/>
      <c r="M165" s="5"/>
      <c r="N165" s="5">
        <f>G164+H164-I164+J164-K164-L164-M164</f>
        <v>2962764.8899999997</v>
      </c>
      <c r="O165" s="5"/>
      <c r="P165" s="5"/>
      <c r="Q165" s="5"/>
      <c r="R165" s="5"/>
      <c r="S165" s="5"/>
      <c r="T165" s="5">
        <f>O164+P164-Q164+R164-S164</f>
        <v>2366989.3000000003</v>
      </c>
      <c r="U165" s="5"/>
      <c r="V165" s="5"/>
      <c r="W165" s="5"/>
      <c r="X165" s="5"/>
      <c r="Y165" s="5"/>
      <c r="Z165" s="5">
        <f>U164+V164-W164+X164-Y164-K164-L164</f>
        <v>595775.59</v>
      </c>
      <c r="AA165" s="5"/>
      <c r="AB165" s="5"/>
      <c r="AC165" s="5"/>
    </row>
    <row r="166" spans="1:29"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>
        <f>N165-T165</f>
        <v>595775.58999999939</v>
      </c>
      <c r="AA166" s="5"/>
      <c r="AB166" s="5"/>
      <c r="AC166" s="5"/>
    </row>
    <row r="167" spans="1:29"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7:29"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7:29"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7:29"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7:29"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7:29"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7:29"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</sheetData>
  <autoFilter ref="A1:AC166" xr:uid="{1ADC639C-3407-4186-B677-8C464072F418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1513-B35A-4400-B30B-EE85507C24E8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8D986-629F-4528-9904-FA2A80B704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AAF45C-3BB6-4E7C-A0F2-E3F795AFFEB7}">
  <ds:schemaRefs>
    <ds:schemaRef ds:uri="http://schemas.microsoft.com/office/2006/metadata/properties"/>
    <ds:schemaRef ds:uri="http://schemas.microsoft.com/office/infopath/2007/PartnerControls"/>
    <ds:schemaRef ds:uri="ab3125fd-b9a1-4d60-84cf-4814da5ffc85"/>
    <ds:schemaRef ds:uri="9f795c65-e9b9-4f2d-8c48-f309a5036641"/>
  </ds:schemaRefs>
</ds:datastoreItem>
</file>

<file path=customXml/itemProps3.xml><?xml version="1.0" encoding="utf-8"?>
<ds:datastoreItem xmlns:ds="http://schemas.openxmlformats.org/officeDocument/2006/customXml" ds:itemID="{47D150A2-81B7-42CA-97BB-DD04ED0F5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795c65-e9b9-4f2d-8c48-f309a5036641"/>
    <ds:schemaRef ds:uri="ab3125fd-b9a1-4d60-84cf-4814da5ffc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 generali</vt:lpstr>
      <vt:lpstr>Accant. TFR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Santambrogio</dc:creator>
  <cp:keywords/>
  <dc:description/>
  <cp:lastModifiedBy>Luca Coscia</cp:lastModifiedBy>
  <cp:revision/>
  <dcterms:created xsi:type="dcterms:W3CDTF">2026-03-10T11:59:53Z</dcterms:created>
  <dcterms:modified xsi:type="dcterms:W3CDTF">2026-03-24T15:24:26Z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